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autoCompressPictures="0" defaultThemeVersion="124226"/>
  <bookViews>
    <workbookView xWindow="240" yWindow="165" windowWidth="18105" windowHeight="7455" activeTab="1"/>
  </bookViews>
  <sheets>
    <sheet name="Приложение 8" sheetId="2" r:id="rId1"/>
    <sheet name="Приложение 7" sheetId="4" r:id="rId2"/>
    <sheet name="Лист1" sheetId="5" r:id="rId3"/>
  </sheets>
  <definedNames>
    <definedName name="_xlnm.Print_Area" localSheetId="1">'Приложение 7'!$A$1:$J$506</definedName>
    <definedName name="_xlnm.Print_Area" localSheetId="0">'Приложение 8'!$A$1:$H$165</definedName>
  </definedNames>
  <calcPr calcId="145621"/>
  <extLst>
    <ext xmlns:mx="http://schemas.microsoft.com/office/mac/excel/2008/main" uri="{7523E5D3-25F3-A5E0-1632-64F254C22452}">
      <mx:ArchID Flags="2"/>
    </ext>
  </extLst>
</workbook>
</file>

<file path=xl/calcChain.xml><?xml version="1.0" encoding="utf-8"?>
<calcChain xmlns="http://schemas.openxmlformats.org/spreadsheetml/2006/main">
  <c r="G153" i="2" l="1"/>
  <c r="F339" i="4" l="1"/>
  <c r="K86" i="2"/>
  <c r="F340" i="4"/>
  <c r="I348" i="4" l="1"/>
  <c r="I349" i="4"/>
  <c r="I350" i="4"/>
  <c r="I351" i="4"/>
  <c r="I352" i="4"/>
  <c r="I353" i="4"/>
  <c r="H348" i="4"/>
  <c r="H349" i="4"/>
  <c r="H350" i="4"/>
  <c r="H351" i="4"/>
  <c r="H352" i="4"/>
  <c r="H353" i="4"/>
  <c r="G348" i="4"/>
  <c r="G349" i="4"/>
  <c r="G350" i="4"/>
  <c r="G351" i="4"/>
  <c r="G352" i="4"/>
  <c r="G353" i="4"/>
  <c r="G40" i="4"/>
  <c r="H40" i="4"/>
  <c r="G32" i="4"/>
  <c r="H32" i="4"/>
  <c r="I501" i="4"/>
  <c r="J74" i="4"/>
  <c r="J75" i="4"/>
  <c r="J76" i="4"/>
  <c r="J77" i="4"/>
  <c r="J78" i="4"/>
  <c r="J79" i="4"/>
  <c r="I74" i="4"/>
  <c r="I75" i="4"/>
  <c r="I76" i="4"/>
  <c r="I77" i="4"/>
  <c r="I78" i="4"/>
  <c r="I79" i="4"/>
  <c r="H74" i="4"/>
  <c r="H75" i="4"/>
  <c r="H76" i="4"/>
  <c r="H77" i="4"/>
  <c r="H78" i="4"/>
  <c r="H79" i="4"/>
  <c r="H73" i="4"/>
  <c r="I73" i="4"/>
  <c r="J73" i="4"/>
  <c r="G73" i="4"/>
  <c r="G80" i="4" s="1"/>
  <c r="L90" i="4"/>
  <c r="G89" i="4"/>
  <c r="H89" i="4"/>
  <c r="I89" i="4"/>
  <c r="J89" i="4"/>
  <c r="J97" i="4"/>
  <c r="I97" i="4"/>
  <c r="H97" i="4"/>
  <c r="G97" i="4"/>
  <c r="F96" i="4"/>
  <c r="F95" i="4"/>
  <c r="F94" i="4"/>
  <c r="F93" i="4"/>
  <c r="F92" i="4"/>
  <c r="F91" i="4"/>
  <c r="L97" i="4" s="1"/>
  <c r="F90" i="4"/>
  <c r="F501" i="4" l="1"/>
  <c r="I502" i="4"/>
  <c r="L506" i="4"/>
  <c r="F73" i="4"/>
  <c r="F80" i="4" s="1"/>
  <c r="H80" i="4"/>
  <c r="I80" i="4"/>
  <c r="J80" i="4"/>
  <c r="F97" i="4"/>
  <c r="K97" i="4" s="1"/>
  <c r="F83" i="4"/>
  <c r="F84" i="4"/>
  <c r="F85" i="4"/>
  <c r="F86" i="4"/>
  <c r="F87" i="4"/>
  <c r="F88" i="4"/>
  <c r="G66" i="4"/>
  <c r="G67" i="4"/>
  <c r="G68" i="4"/>
  <c r="G69" i="4"/>
  <c r="I115" i="4"/>
  <c r="I147" i="4"/>
  <c r="I187" i="4"/>
  <c r="I194" i="4" s="1"/>
  <c r="I235" i="4"/>
  <c r="I347" i="4"/>
  <c r="I354" i="4" s="1"/>
  <c r="F395" i="4"/>
  <c r="I148" i="4"/>
  <c r="I149" i="4"/>
  <c r="I150" i="4"/>
  <c r="I151" i="4"/>
  <c r="I152" i="4"/>
  <c r="I153" i="4"/>
  <c r="I17" i="4"/>
  <c r="I19" i="4"/>
  <c r="I20" i="4"/>
  <c r="I21" i="4"/>
  <c r="I22" i="4"/>
  <c r="I23" i="4"/>
  <c r="H17" i="4"/>
  <c r="H18" i="4"/>
  <c r="H19" i="4"/>
  <c r="H20" i="4"/>
  <c r="H21" i="4"/>
  <c r="H22" i="4"/>
  <c r="H23" i="4"/>
  <c r="H115" i="4"/>
  <c r="H147" i="4"/>
  <c r="H187" i="4"/>
  <c r="H194" i="4" s="1"/>
  <c r="H235" i="4"/>
  <c r="H242" i="4" s="1"/>
  <c r="H347" i="4"/>
  <c r="H354" i="4" s="1"/>
  <c r="H116" i="4"/>
  <c r="H148" i="4"/>
  <c r="H117" i="4"/>
  <c r="H149" i="4"/>
  <c r="H118" i="4"/>
  <c r="H150" i="4"/>
  <c r="H119" i="4"/>
  <c r="H151" i="4"/>
  <c r="H120" i="4"/>
  <c r="H152" i="4"/>
  <c r="H121" i="4"/>
  <c r="H153" i="4"/>
  <c r="G19" i="4"/>
  <c r="J19" i="4"/>
  <c r="J117" i="4"/>
  <c r="J149" i="4"/>
  <c r="G18" i="4"/>
  <c r="J18" i="4"/>
  <c r="J116" i="4"/>
  <c r="J148" i="4"/>
  <c r="G20" i="4"/>
  <c r="J20" i="4"/>
  <c r="J118" i="4"/>
  <c r="J150" i="4"/>
  <c r="G21" i="4"/>
  <c r="J21" i="4"/>
  <c r="J119" i="4"/>
  <c r="J151" i="4"/>
  <c r="G22" i="4"/>
  <c r="J22" i="4"/>
  <c r="J120" i="4"/>
  <c r="J152" i="4"/>
  <c r="G23" i="4"/>
  <c r="J23" i="4"/>
  <c r="J121" i="4"/>
  <c r="J153" i="4"/>
  <c r="G17" i="4"/>
  <c r="G115" i="4"/>
  <c r="G147" i="4"/>
  <c r="G187" i="4"/>
  <c r="G235" i="4"/>
  <c r="G242" i="4" s="1"/>
  <c r="G347" i="4"/>
  <c r="G354" i="4" s="1"/>
  <c r="J17" i="4"/>
  <c r="J115" i="4"/>
  <c r="J187" i="4"/>
  <c r="J242" i="4"/>
  <c r="J435" i="4"/>
  <c r="F435" i="4" s="1"/>
  <c r="G138" i="2"/>
  <c r="F308" i="4"/>
  <c r="L314" i="4" s="1"/>
  <c r="G314" i="4"/>
  <c r="H314" i="4"/>
  <c r="I314" i="4"/>
  <c r="J314" i="4"/>
  <c r="F313" i="4"/>
  <c r="F312" i="4"/>
  <c r="F311" i="4"/>
  <c r="F310" i="4"/>
  <c r="F309" i="4"/>
  <c r="F307" i="4"/>
  <c r="F212" i="4"/>
  <c r="L218" i="4" s="1"/>
  <c r="G218" i="4"/>
  <c r="H218" i="4"/>
  <c r="I218" i="4"/>
  <c r="J218" i="4"/>
  <c r="F217" i="4"/>
  <c r="F216" i="4"/>
  <c r="F215" i="4"/>
  <c r="F214" i="4"/>
  <c r="F213" i="4"/>
  <c r="F211" i="4"/>
  <c r="G506" i="4"/>
  <c r="H506" i="4"/>
  <c r="J506" i="4"/>
  <c r="F499" i="4"/>
  <c r="F492" i="4"/>
  <c r="L498" i="4" s="1"/>
  <c r="G498" i="4"/>
  <c r="H498" i="4"/>
  <c r="I498" i="4"/>
  <c r="J498" i="4"/>
  <c r="F497" i="4"/>
  <c r="F496" i="4"/>
  <c r="F495" i="4"/>
  <c r="F494" i="4"/>
  <c r="F493" i="4"/>
  <c r="F491" i="4"/>
  <c r="F484" i="4"/>
  <c r="L490" i="4" s="1"/>
  <c r="G490" i="4"/>
  <c r="H490" i="4"/>
  <c r="I490" i="4"/>
  <c r="J490" i="4"/>
  <c r="F489" i="4"/>
  <c r="F488" i="4"/>
  <c r="F487" i="4"/>
  <c r="F486" i="4"/>
  <c r="F485" i="4"/>
  <c r="F483" i="4"/>
  <c r="F476" i="4"/>
  <c r="L482" i="4" s="1"/>
  <c r="G482" i="4"/>
  <c r="H482" i="4"/>
  <c r="I482" i="4"/>
  <c r="J482" i="4"/>
  <c r="F481" i="4"/>
  <c r="F480" i="4"/>
  <c r="F479" i="4"/>
  <c r="F478" i="4"/>
  <c r="F477" i="4"/>
  <c r="F475" i="4"/>
  <c r="F468" i="4"/>
  <c r="L474" i="4" s="1"/>
  <c r="G474" i="4"/>
  <c r="H474" i="4"/>
  <c r="I474" i="4"/>
  <c r="J474" i="4"/>
  <c r="F473" i="4"/>
  <c r="F472" i="4"/>
  <c r="F471" i="4"/>
  <c r="F470" i="4"/>
  <c r="F469" i="4"/>
  <c r="F467" i="4"/>
  <c r="F460" i="4"/>
  <c r="L466" i="4" s="1"/>
  <c r="H466" i="4"/>
  <c r="I466" i="4"/>
  <c r="F465" i="4"/>
  <c r="F464" i="4"/>
  <c r="F463" i="4"/>
  <c r="F462" i="4"/>
  <c r="F461" i="4"/>
  <c r="F452" i="4"/>
  <c r="L458" i="4" s="1"/>
  <c r="G458" i="4"/>
  <c r="H458" i="4"/>
  <c r="I458" i="4"/>
  <c r="J458" i="4"/>
  <c r="F457" i="4"/>
  <c r="F456" i="4"/>
  <c r="F455" i="4"/>
  <c r="F454" i="4"/>
  <c r="F453" i="4"/>
  <c r="F451" i="4"/>
  <c r="F444" i="4"/>
  <c r="L450" i="4" s="1"/>
  <c r="G450" i="4"/>
  <c r="H450" i="4"/>
  <c r="I450" i="4"/>
  <c r="J450" i="4"/>
  <c r="F449" i="4"/>
  <c r="F448" i="4"/>
  <c r="F447" i="4"/>
  <c r="F446" i="4"/>
  <c r="F445" i="4"/>
  <c r="F443" i="4"/>
  <c r="F436" i="4"/>
  <c r="L442" i="4" s="1"/>
  <c r="G442" i="4"/>
  <c r="H442" i="4"/>
  <c r="I442" i="4"/>
  <c r="F441" i="4"/>
  <c r="F440" i="4"/>
  <c r="F439" i="4"/>
  <c r="F438" i="4"/>
  <c r="F437" i="4"/>
  <c r="F428" i="4"/>
  <c r="L434" i="4" s="1"/>
  <c r="G434" i="4"/>
  <c r="H434" i="4"/>
  <c r="I434" i="4"/>
  <c r="J434" i="4"/>
  <c r="F433" i="4"/>
  <c r="F432" i="4"/>
  <c r="F431" i="4"/>
  <c r="F430" i="4"/>
  <c r="F429" i="4"/>
  <c r="F427" i="4"/>
  <c r="F420" i="4"/>
  <c r="L426" i="4" s="1"/>
  <c r="G426" i="4"/>
  <c r="H426" i="4"/>
  <c r="I426" i="4"/>
  <c r="J426" i="4"/>
  <c r="F425" i="4"/>
  <c r="F424" i="4"/>
  <c r="F423" i="4"/>
  <c r="F422" i="4"/>
  <c r="F421" i="4"/>
  <c r="F419" i="4"/>
  <c r="F412" i="4"/>
  <c r="L418" i="4" s="1"/>
  <c r="G418" i="4"/>
  <c r="H418" i="4"/>
  <c r="I418" i="4"/>
  <c r="J418" i="4"/>
  <c r="F417" i="4"/>
  <c r="F416" i="4"/>
  <c r="F415" i="4"/>
  <c r="F414" i="4"/>
  <c r="F413" i="4"/>
  <c r="F411" i="4"/>
  <c r="F404" i="4"/>
  <c r="L410" i="4" s="1"/>
  <c r="G410" i="4"/>
  <c r="H410" i="4"/>
  <c r="I410" i="4"/>
  <c r="J410" i="4"/>
  <c r="F409" i="4"/>
  <c r="F408" i="4"/>
  <c r="F407" i="4"/>
  <c r="F406" i="4"/>
  <c r="F405" i="4"/>
  <c r="F403" i="4"/>
  <c r="F396" i="4"/>
  <c r="L402" i="4" s="1"/>
  <c r="G402" i="4"/>
  <c r="H402" i="4"/>
  <c r="J402" i="4"/>
  <c r="F401" i="4"/>
  <c r="F400" i="4"/>
  <c r="F399" i="4"/>
  <c r="F398" i="4"/>
  <c r="F397" i="4"/>
  <c r="F300" i="4"/>
  <c r="L306" i="4" s="1"/>
  <c r="G306" i="4"/>
  <c r="H306" i="4"/>
  <c r="I306" i="4"/>
  <c r="J306" i="4"/>
  <c r="F305" i="4"/>
  <c r="F304" i="4"/>
  <c r="F303" i="4"/>
  <c r="F302" i="4"/>
  <c r="F301" i="4"/>
  <c r="F299" i="4"/>
  <c r="F331" i="4"/>
  <c r="L330" i="4"/>
  <c r="K330" i="4"/>
  <c r="I338" i="4"/>
  <c r="F236" i="4"/>
  <c r="L242" i="4" s="1"/>
  <c r="F237" i="4"/>
  <c r="F238" i="4"/>
  <c r="F239" i="4"/>
  <c r="F240" i="4"/>
  <c r="F241" i="4"/>
  <c r="F388" i="4"/>
  <c r="L394" i="4" s="1"/>
  <c r="G394" i="4"/>
  <c r="H394" i="4"/>
  <c r="I394" i="4"/>
  <c r="J394" i="4"/>
  <c r="F380" i="4"/>
  <c r="L386" i="4" s="1"/>
  <c r="G386" i="4"/>
  <c r="H386" i="4"/>
  <c r="I386" i="4"/>
  <c r="J386" i="4"/>
  <c r="F372" i="4"/>
  <c r="L378" i="4" s="1"/>
  <c r="J378" i="4"/>
  <c r="G378" i="4"/>
  <c r="H378" i="4"/>
  <c r="I378" i="4"/>
  <c r="F364" i="4"/>
  <c r="L370" i="4" s="1"/>
  <c r="J370" i="4"/>
  <c r="G370" i="4"/>
  <c r="H370" i="4"/>
  <c r="I370" i="4"/>
  <c r="F356" i="4"/>
  <c r="L362" i="4" s="1"/>
  <c r="J362" i="4"/>
  <c r="G362" i="4"/>
  <c r="H362" i="4"/>
  <c r="I362" i="4"/>
  <c r="F348" i="4"/>
  <c r="L354" i="4" s="1"/>
  <c r="L346" i="4"/>
  <c r="G346" i="4"/>
  <c r="H346" i="4"/>
  <c r="J346" i="4"/>
  <c r="F332" i="4"/>
  <c r="L338" i="4" s="1"/>
  <c r="F316" i="4"/>
  <c r="L322" i="4" s="1"/>
  <c r="J322" i="4"/>
  <c r="G322" i="4"/>
  <c r="H322" i="4"/>
  <c r="I322" i="4"/>
  <c r="F393" i="4"/>
  <c r="F392" i="4"/>
  <c r="F391" i="4"/>
  <c r="F390" i="4"/>
  <c r="F389" i="4"/>
  <c r="F387" i="4"/>
  <c r="F385" i="4"/>
  <c r="F384" i="4"/>
  <c r="F383" i="4"/>
  <c r="F382" i="4"/>
  <c r="F381" i="4"/>
  <c r="F379" i="4"/>
  <c r="F377" i="4"/>
  <c r="F376" i="4"/>
  <c r="F375" i="4"/>
  <c r="F374" i="4"/>
  <c r="F373" i="4"/>
  <c r="F371" i="4"/>
  <c r="F369" i="4"/>
  <c r="F368" i="4"/>
  <c r="F367" i="4"/>
  <c r="F366" i="4"/>
  <c r="F365" i="4"/>
  <c r="F363" i="4"/>
  <c r="F361" i="4"/>
  <c r="F360" i="4"/>
  <c r="F359" i="4"/>
  <c r="F358" i="4"/>
  <c r="F357" i="4"/>
  <c r="F355" i="4"/>
  <c r="F353" i="4"/>
  <c r="F352" i="4"/>
  <c r="F351" i="4"/>
  <c r="F350" i="4"/>
  <c r="F349" i="4"/>
  <c r="F337" i="4"/>
  <c r="F336" i="4"/>
  <c r="F335" i="4"/>
  <c r="F334" i="4"/>
  <c r="F333" i="4"/>
  <c r="F321" i="4"/>
  <c r="F320" i="4"/>
  <c r="F319" i="4"/>
  <c r="F318" i="4"/>
  <c r="F317" i="4"/>
  <c r="F315" i="4"/>
  <c r="F292" i="4"/>
  <c r="L298" i="4" s="1"/>
  <c r="G298" i="4"/>
  <c r="H298" i="4"/>
  <c r="I298" i="4"/>
  <c r="J298" i="4"/>
  <c r="F291" i="4"/>
  <c r="F293" i="4"/>
  <c r="F294" i="4"/>
  <c r="F295" i="4"/>
  <c r="F296" i="4"/>
  <c r="F297" i="4"/>
  <c r="J290" i="4"/>
  <c r="I290" i="4"/>
  <c r="H290" i="4"/>
  <c r="G290" i="4"/>
  <c r="F289" i="4"/>
  <c r="F288" i="4"/>
  <c r="F287" i="4"/>
  <c r="F286" i="4"/>
  <c r="F285" i="4"/>
  <c r="F284" i="4"/>
  <c r="L290" i="4" s="1"/>
  <c r="J282" i="4"/>
  <c r="I282" i="4"/>
  <c r="H282" i="4"/>
  <c r="G282" i="4"/>
  <c r="F281" i="4"/>
  <c r="F280" i="4"/>
  <c r="F279" i="4"/>
  <c r="F278" i="4"/>
  <c r="F277" i="4"/>
  <c r="F276" i="4"/>
  <c r="L282" i="4" s="1"/>
  <c r="F275" i="4"/>
  <c r="J274" i="4"/>
  <c r="I274" i="4"/>
  <c r="H274" i="4"/>
  <c r="G274" i="4"/>
  <c r="F273" i="4"/>
  <c r="F272" i="4"/>
  <c r="F271" i="4"/>
  <c r="F270" i="4"/>
  <c r="F269" i="4"/>
  <c r="F268" i="4"/>
  <c r="L274" i="4" s="1"/>
  <c r="F267" i="4"/>
  <c r="J266" i="4"/>
  <c r="I266" i="4"/>
  <c r="H266" i="4"/>
  <c r="G266" i="4"/>
  <c r="F265" i="4"/>
  <c r="F264" i="4"/>
  <c r="F263" i="4"/>
  <c r="F262" i="4"/>
  <c r="F261" i="4"/>
  <c r="F260" i="4"/>
  <c r="L266" i="4" s="1"/>
  <c r="F259" i="4"/>
  <c r="F251" i="4"/>
  <c r="J258" i="4"/>
  <c r="G258" i="4"/>
  <c r="H258" i="4"/>
  <c r="I258" i="4"/>
  <c r="F252" i="4"/>
  <c r="L258" i="4" s="1"/>
  <c r="F253" i="4"/>
  <c r="F254" i="4"/>
  <c r="F255" i="4"/>
  <c r="F256" i="4"/>
  <c r="F257" i="4"/>
  <c r="I250" i="4"/>
  <c r="J250" i="4"/>
  <c r="H250" i="4"/>
  <c r="F244" i="4"/>
  <c r="L250" i="4" s="1"/>
  <c r="F245" i="4"/>
  <c r="F246" i="4"/>
  <c r="F247" i="4"/>
  <c r="F248" i="4"/>
  <c r="F249" i="4"/>
  <c r="F243" i="4"/>
  <c r="F228" i="4"/>
  <c r="L234" i="4" s="1"/>
  <c r="F229" i="4"/>
  <c r="F230" i="4"/>
  <c r="F231" i="4"/>
  <c r="F232" i="4"/>
  <c r="F233" i="4"/>
  <c r="F227" i="4"/>
  <c r="G234" i="4"/>
  <c r="H234" i="4"/>
  <c r="I234" i="4"/>
  <c r="J234" i="4"/>
  <c r="J226" i="4"/>
  <c r="I226" i="4"/>
  <c r="H226" i="4"/>
  <c r="G226" i="4"/>
  <c r="F225" i="4"/>
  <c r="F224" i="4"/>
  <c r="F223" i="4"/>
  <c r="F222" i="4"/>
  <c r="F221" i="4"/>
  <c r="F220" i="4"/>
  <c r="L226" i="4" s="1"/>
  <c r="F219" i="4"/>
  <c r="J210" i="4"/>
  <c r="I210" i="4"/>
  <c r="H210" i="4"/>
  <c r="G210" i="4"/>
  <c r="F209" i="4"/>
  <c r="F208" i="4"/>
  <c r="F207" i="4"/>
  <c r="F206" i="4"/>
  <c r="F205" i="4"/>
  <c r="F204" i="4"/>
  <c r="L210" i="4" s="1"/>
  <c r="F203" i="4"/>
  <c r="F196" i="4"/>
  <c r="L202" i="4" s="1"/>
  <c r="F197" i="4"/>
  <c r="F198" i="4"/>
  <c r="F199" i="4"/>
  <c r="F200" i="4"/>
  <c r="F201" i="4"/>
  <c r="G202" i="4"/>
  <c r="H202" i="4"/>
  <c r="I202" i="4"/>
  <c r="J202" i="4"/>
  <c r="F195" i="4"/>
  <c r="G148" i="4"/>
  <c r="G149" i="4"/>
  <c r="G150" i="4"/>
  <c r="G151" i="4"/>
  <c r="G152" i="4"/>
  <c r="G153" i="4"/>
  <c r="G116" i="4"/>
  <c r="G117" i="4"/>
  <c r="G118" i="4"/>
  <c r="G119" i="4"/>
  <c r="G120" i="4"/>
  <c r="G121" i="4"/>
  <c r="F132" i="4"/>
  <c r="L138" i="4" s="1"/>
  <c r="F133" i="4"/>
  <c r="F134" i="4"/>
  <c r="F135" i="4"/>
  <c r="F136" i="4"/>
  <c r="F137" i="4"/>
  <c r="F131" i="4"/>
  <c r="F188" i="4"/>
  <c r="L194" i="4" s="1"/>
  <c r="F189" i="4"/>
  <c r="F190" i="4"/>
  <c r="F191" i="4"/>
  <c r="F192" i="4"/>
  <c r="F193" i="4"/>
  <c r="F180" i="4"/>
  <c r="L186" i="4" s="1"/>
  <c r="F179" i="4"/>
  <c r="F181" i="4"/>
  <c r="F182" i="4"/>
  <c r="F183" i="4"/>
  <c r="F184" i="4"/>
  <c r="F185" i="4"/>
  <c r="F172" i="4"/>
  <c r="L178" i="4" s="1"/>
  <c r="F171" i="4"/>
  <c r="F173" i="4"/>
  <c r="F174" i="4"/>
  <c r="F175" i="4"/>
  <c r="F176" i="4"/>
  <c r="F177" i="4"/>
  <c r="F164" i="4"/>
  <c r="L170" i="4" s="1"/>
  <c r="F165" i="4"/>
  <c r="F166" i="4"/>
  <c r="F167" i="4"/>
  <c r="F168" i="4"/>
  <c r="F169" i="4"/>
  <c r="F156" i="4"/>
  <c r="L162" i="4" s="1"/>
  <c r="F155" i="4"/>
  <c r="F157" i="4"/>
  <c r="F158" i="4"/>
  <c r="F159" i="4"/>
  <c r="F160" i="4"/>
  <c r="F161" i="4"/>
  <c r="F140" i="4"/>
  <c r="L146" i="4" s="1"/>
  <c r="F139" i="4"/>
  <c r="F141" i="4"/>
  <c r="F142" i="4"/>
  <c r="F143" i="4"/>
  <c r="F144" i="4"/>
  <c r="F145" i="4"/>
  <c r="F124" i="4"/>
  <c r="L130" i="4" s="1"/>
  <c r="F123" i="4"/>
  <c r="F125" i="4"/>
  <c r="F126" i="4"/>
  <c r="F127" i="4"/>
  <c r="F128" i="4"/>
  <c r="F129" i="4"/>
  <c r="F107" i="4"/>
  <c r="L113" i="4" s="1"/>
  <c r="F108" i="4"/>
  <c r="F109" i="4"/>
  <c r="F110" i="4"/>
  <c r="F111" i="4"/>
  <c r="F112" i="4"/>
  <c r="F106" i="4"/>
  <c r="J194" i="4"/>
  <c r="J186" i="4"/>
  <c r="I186" i="4"/>
  <c r="H186" i="4"/>
  <c r="G186" i="4"/>
  <c r="J178" i="4"/>
  <c r="I178" i="4"/>
  <c r="H178" i="4"/>
  <c r="G178" i="4"/>
  <c r="J170" i="4"/>
  <c r="I170" i="4"/>
  <c r="H170" i="4"/>
  <c r="G170" i="4"/>
  <c r="J162" i="4"/>
  <c r="I162" i="4"/>
  <c r="H162" i="4"/>
  <c r="G162" i="4"/>
  <c r="J146" i="4"/>
  <c r="I146" i="4"/>
  <c r="H146" i="4"/>
  <c r="G146" i="4"/>
  <c r="J138" i="4"/>
  <c r="I138" i="4"/>
  <c r="H138" i="4"/>
  <c r="G138" i="4"/>
  <c r="J130" i="4"/>
  <c r="I130" i="4"/>
  <c r="H130" i="4"/>
  <c r="G130" i="4"/>
  <c r="J113" i="4"/>
  <c r="I113" i="4"/>
  <c r="H113" i="4"/>
  <c r="G113" i="4"/>
  <c r="L64" i="4"/>
  <c r="F64" i="4"/>
  <c r="K64" i="4" s="1"/>
  <c r="L56" i="4"/>
  <c r="F56" i="4"/>
  <c r="K56" i="4" s="1"/>
  <c r="L48" i="4"/>
  <c r="F41" i="4"/>
  <c r="F48" i="4" s="1"/>
  <c r="K48" i="4" s="1"/>
  <c r="L40" i="4"/>
  <c r="F35" i="4"/>
  <c r="F19" i="4" s="1"/>
  <c r="F36" i="4"/>
  <c r="F20" i="4" s="1"/>
  <c r="F37" i="4"/>
  <c r="F21" i="4" s="1"/>
  <c r="F38" i="4"/>
  <c r="F22" i="4" s="1"/>
  <c r="F39" i="4"/>
  <c r="F23" i="4" s="1"/>
  <c r="F33" i="4"/>
  <c r="L33" i="4"/>
  <c r="F25" i="4"/>
  <c r="F32" i="4" s="1"/>
  <c r="K33" i="4" s="1"/>
  <c r="F18" i="4"/>
  <c r="L25" i="4" s="1"/>
  <c r="H64" i="4"/>
  <c r="I56" i="4"/>
  <c r="I40" i="4"/>
  <c r="I48" i="4"/>
  <c r="I32" i="4"/>
  <c r="G70" i="4"/>
  <c r="G71" i="4"/>
  <c r="J98" i="4" l="1"/>
  <c r="F115" i="4"/>
  <c r="I503" i="4"/>
  <c r="F502" i="4"/>
  <c r="J104" i="4"/>
  <c r="J71" i="4" s="1"/>
  <c r="J15" i="4" s="1"/>
  <c r="J103" i="4"/>
  <c r="J70" i="4" s="1"/>
  <c r="J14" i="4" s="1"/>
  <c r="J102" i="4"/>
  <c r="J69" i="4" s="1"/>
  <c r="J13" i="4" s="1"/>
  <c r="J101" i="4"/>
  <c r="J68" i="4" s="1"/>
  <c r="J12" i="4" s="1"/>
  <c r="J100" i="4"/>
  <c r="J67" i="4" s="1"/>
  <c r="J11" i="4" s="1"/>
  <c r="H102" i="4"/>
  <c r="H69" i="4" s="1"/>
  <c r="H13" i="4" s="1"/>
  <c r="H98" i="4"/>
  <c r="H65" i="4" s="1"/>
  <c r="I99" i="4"/>
  <c r="F89" i="4"/>
  <c r="K89" i="4" s="1"/>
  <c r="G15" i="4"/>
  <c r="F386" i="4"/>
  <c r="K386" i="4" s="1"/>
  <c r="F338" i="4"/>
  <c r="K338" i="4" s="1"/>
  <c r="F434" i="4"/>
  <c r="K434" i="4" s="1"/>
  <c r="F118" i="4"/>
  <c r="F148" i="4"/>
  <c r="L154" i="4" s="1"/>
  <c r="F250" i="4"/>
  <c r="K250" i="4" s="1"/>
  <c r="F274" i="4"/>
  <c r="K274" i="4" s="1"/>
  <c r="F466" i="4"/>
  <c r="K466" i="4" s="1"/>
  <c r="F474" i="4"/>
  <c r="K474" i="4" s="1"/>
  <c r="F347" i="4"/>
  <c r="G122" i="4"/>
  <c r="F150" i="4"/>
  <c r="F234" i="4"/>
  <c r="K234" i="4" s="1"/>
  <c r="F153" i="4"/>
  <c r="H100" i="4"/>
  <c r="H67" i="4" s="1"/>
  <c r="H11" i="4" s="1"/>
  <c r="I24" i="4"/>
  <c r="F186" i="4"/>
  <c r="K186" i="4" s="1"/>
  <c r="F121" i="4"/>
  <c r="F117" i="4"/>
  <c r="F151" i="4"/>
  <c r="G12" i="4"/>
  <c r="H101" i="4"/>
  <c r="H68" i="4" s="1"/>
  <c r="H12" i="4" s="1"/>
  <c r="F146" i="4"/>
  <c r="K146" i="4" s="1"/>
  <c r="F178" i="4"/>
  <c r="K178" i="4" s="1"/>
  <c r="F306" i="4"/>
  <c r="K306" i="4" s="1"/>
  <c r="F130" i="4"/>
  <c r="K130" i="4" s="1"/>
  <c r="F162" i="4"/>
  <c r="K162" i="4" s="1"/>
  <c r="F170" i="4"/>
  <c r="K170" i="4" s="1"/>
  <c r="F138" i="4"/>
  <c r="K138" i="4" s="1"/>
  <c r="F226" i="4"/>
  <c r="K226" i="4" s="1"/>
  <c r="F266" i="4"/>
  <c r="K266" i="4" s="1"/>
  <c r="F362" i="4"/>
  <c r="K362" i="4" s="1"/>
  <c r="F394" i="4"/>
  <c r="K394" i="4" s="1"/>
  <c r="I402" i="4"/>
  <c r="F402" i="4" s="1"/>
  <c r="K402" i="4" s="1"/>
  <c r="F418" i="4"/>
  <c r="K418" i="4" s="1"/>
  <c r="F426" i="4"/>
  <c r="K426" i="4" s="1"/>
  <c r="J442" i="4"/>
  <c r="F442" i="4" s="1"/>
  <c r="K442" i="4" s="1"/>
  <c r="F218" i="4"/>
  <c r="K218" i="4" s="1"/>
  <c r="F314" i="4"/>
  <c r="K314" i="4" s="1"/>
  <c r="F187" i="4"/>
  <c r="F194" i="4" s="1"/>
  <c r="K194" i="4" s="1"/>
  <c r="I102" i="4"/>
  <c r="I154" i="4"/>
  <c r="F354" i="4"/>
  <c r="K354" i="4" s="1"/>
  <c r="F202" i="4"/>
  <c r="K202" i="4" s="1"/>
  <c r="F258" i="4"/>
  <c r="K258" i="4" s="1"/>
  <c r="F282" i="4"/>
  <c r="K282" i="4" s="1"/>
  <c r="F378" i="4"/>
  <c r="K378" i="4" s="1"/>
  <c r="F450" i="4"/>
  <c r="K450" i="4" s="1"/>
  <c r="F458" i="4"/>
  <c r="K458" i="4" s="1"/>
  <c r="F482" i="4"/>
  <c r="K482" i="4" s="1"/>
  <c r="F490" i="4"/>
  <c r="K490" i="4" s="1"/>
  <c r="J99" i="4"/>
  <c r="J66" i="4" s="1"/>
  <c r="J10" i="4" s="1"/>
  <c r="H122" i="4"/>
  <c r="I104" i="4"/>
  <c r="I100" i="4"/>
  <c r="F40" i="4"/>
  <c r="K40" i="4" s="1"/>
  <c r="G154" i="4"/>
  <c r="F210" i="4"/>
  <c r="K210" i="4" s="1"/>
  <c r="F290" i="4"/>
  <c r="K290" i="4" s="1"/>
  <c r="F298" i="4"/>
  <c r="K298" i="4" s="1"/>
  <c r="F322" i="4"/>
  <c r="K322" i="4" s="1"/>
  <c r="F370" i="4"/>
  <c r="K370" i="4" s="1"/>
  <c r="F410" i="4"/>
  <c r="K410" i="4" s="1"/>
  <c r="F498" i="4"/>
  <c r="K498" i="4" s="1"/>
  <c r="J24" i="4"/>
  <c r="G98" i="4"/>
  <c r="G65" i="4" s="1"/>
  <c r="G72" i="4" s="1"/>
  <c r="G10" i="4"/>
  <c r="F120" i="4"/>
  <c r="H154" i="4"/>
  <c r="I103" i="4"/>
  <c r="F113" i="4"/>
  <c r="K113" i="4" s="1"/>
  <c r="J122" i="4"/>
  <c r="J154" i="4"/>
  <c r="G194" i="4"/>
  <c r="F116" i="4"/>
  <c r="L122" i="4" s="1"/>
  <c r="F152" i="4"/>
  <c r="F459" i="4"/>
  <c r="H104" i="4"/>
  <c r="I101" i="4"/>
  <c r="I98" i="4"/>
  <c r="I65" i="4" s="1"/>
  <c r="I9" i="4" s="1"/>
  <c r="F17" i="4"/>
  <c r="F24" i="4" s="1"/>
  <c r="K25" i="4" s="1"/>
  <c r="I122" i="4"/>
  <c r="F119" i="4"/>
  <c r="F149" i="4"/>
  <c r="F235" i="4"/>
  <c r="F242" i="4" s="1"/>
  <c r="K242" i="4" s="1"/>
  <c r="H103" i="4"/>
  <c r="H99" i="4"/>
  <c r="H24" i="4"/>
  <c r="G14" i="4"/>
  <c r="G13" i="4"/>
  <c r="G11" i="4"/>
  <c r="F98" i="4" l="1"/>
  <c r="I68" i="4"/>
  <c r="I504" i="4"/>
  <c r="F503" i="4"/>
  <c r="I67" i="4"/>
  <c r="I11" i="4" s="1"/>
  <c r="F11" i="4" s="1"/>
  <c r="I66" i="4"/>
  <c r="J65" i="4"/>
  <c r="J9" i="4" s="1"/>
  <c r="J105" i="4"/>
  <c r="F100" i="4"/>
  <c r="F154" i="4"/>
  <c r="K154" i="4" s="1"/>
  <c r="G105" i="4"/>
  <c r="F102" i="4"/>
  <c r="G9" i="4"/>
  <c r="F103" i="4"/>
  <c r="H70" i="4"/>
  <c r="F101" i="4"/>
  <c r="H9" i="4"/>
  <c r="H66" i="4"/>
  <c r="F99" i="4"/>
  <c r="L105" i="4" s="1"/>
  <c r="I105" i="4"/>
  <c r="F104" i="4"/>
  <c r="H71" i="4"/>
  <c r="K122" i="4"/>
  <c r="H105" i="4"/>
  <c r="I70" i="4" l="1"/>
  <c r="I14" i="4" s="1"/>
  <c r="I505" i="4"/>
  <c r="F505" i="4" s="1"/>
  <c r="F504" i="4"/>
  <c r="I69" i="4"/>
  <c r="I13" i="4" s="1"/>
  <c r="F13" i="4" s="1"/>
  <c r="I506" i="4"/>
  <c r="F506" i="4" s="1"/>
  <c r="K506" i="4" s="1"/>
  <c r="F67" i="4"/>
  <c r="I10" i="4"/>
  <c r="J72" i="4"/>
  <c r="J16" i="4" s="1"/>
  <c r="F65" i="4"/>
  <c r="F69" i="4"/>
  <c r="H15" i="4"/>
  <c r="H14" i="4"/>
  <c r="F66" i="4"/>
  <c r="L72" i="4" s="1"/>
  <c r="H10" i="4"/>
  <c r="I12" i="4"/>
  <c r="F12" i="4" s="1"/>
  <c r="F68" i="4"/>
  <c r="F105" i="4"/>
  <c r="K105" i="4" s="1"/>
  <c r="H72" i="4"/>
  <c r="H16" i="4" s="1"/>
  <c r="F10" i="4" l="1"/>
  <c r="L17" i="4" s="1"/>
  <c r="F345" i="4"/>
  <c r="I71" i="4"/>
  <c r="F71" i="4" s="1"/>
  <c r="F14" i="4"/>
  <c r="I346" i="4"/>
  <c r="F346" i="4" s="1"/>
  <c r="K346" i="4" s="1"/>
  <c r="F70" i="4"/>
  <c r="F9" i="4"/>
  <c r="I72" i="4" l="1"/>
  <c r="I15" i="4"/>
  <c r="F72" i="4"/>
  <c r="K72" i="4" s="1"/>
  <c r="I16" i="4" l="1"/>
  <c r="F15" i="4"/>
  <c r="F16" i="4" l="1"/>
  <c r="K17" i="4" s="1"/>
</calcChain>
</file>

<file path=xl/sharedStrings.xml><?xml version="1.0" encoding="utf-8"?>
<sst xmlns="http://schemas.openxmlformats.org/spreadsheetml/2006/main" count="460" uniqueCount="250">
  <si>
    <t>срок реализации</t>
  </si>
  <si>
    <t>начало реализации</t>
  </si>
  <si>
    <t>конец реализации</t>
  </si>
  <si>
    <t>годы реализации</t>
  </si>
  <si>
    <t>всего</t>
  </si>
  <si>
    <t>в том числе</t>
  </si>
  <si>
    <t>фед.бюджет</t>
  </si>
  <si>
    <t>обл.бюджет</t>
  </si>
  <si>
    <t>бюджет Кириш.мун.района</t>
  </si>
  <si>
    <t>прочие источники</t>
  </si>
  <si>
    <t>итого</t>
  </si>
  <si>
    <t>Ответственный исполнитель,участник</t>
  </si>
  <si>
    <t>Наименование муниципальной программы,подпрограммы, основного мероприятия</t>
  </si>
  <si>
    <t>Комитет экономического развития и инвестиционной деятельности администрации киришского муниципального района</t>
  </si>
  <si>
    <t>Основное мероприятие 3. Повышение качества жизни в сельской местности и формирование общих условий развития сельских территорий.</t>
  </si>
  <si>
    <t>МКУ "УПСР", Комитет жилищно комунального хозяйства администрации Киришского муниципального района, администрация Глажевского сельского поселения Киришского муниципального района, администрация Кусинского сельского поселения киришского муниципального района, администрация Пчевжинского сельского поселения Киришского муниципального района, администрация Пчевского сельского поселения Киришского муниципального района,администрация Будогощского городского поселения Киришского муниципального района</t>
  </si>
  <si>
    <t>МОУ "Будогощская СОШ"</t>
  </si>
  <si>
    <t>Администрация Кусинского сельского поселения  Киришского муниципального района</t>
  </si>
  <si>
    <t>Администрация Пчевжинского сельского поселения  Киришского муниципального района</t>
  </si>
  <si>
    <t>Администрация Глажевского  сельского поселения  Киришского муниципального района</t>
  </si>
  <si>
    <t>Администрация Пчевского сельского поселения  Киришского муниципального района</t>
  </si>
  <si>
    <t>МКУ «УПСР»</t>
  </si>
  <si>
    <t xml:space="preserve"> Мероприятие 2.2.4 Техническое обслуживание газопровода ГРС-Кириши-Глажево </t>
  </si>
  <si>
    <t xml:space="preserve">Мероприятие 2.3 Проектирование и строительство плоскостных спортивных сооружений и детских игровых площадок </t>
  </si>
  <si>
    <t>Мероприятие 2.3.2 Проектирование и строительство спортивной площадки 2-го типа в д. Кусино</t>
  </si>
  <si>
    <t xml:space="preserve">Мероприятие 2.5.1 
Капитальный ремонт водовода Кириши - д. Кусино
</t>
  </si>
  <si>
    <t xml:space="preserve">Мероприятие 2.5.2 
Ремонт и подключение отдельных участков к сети водовода  п. Пчевжа
</t>
  </si>
  <si>
    <t>Мероприятие 2.5.3 Проектирование и обслуживание канализационных очистных сооружений п. Пчевжа</t>
  </si>
  <si>
    <t xml:space="preserve">Мероприятие 2.5.4
 Реконструкция сетей водоснабжения   п. Глажево
</t>
  </si>
  <si>
    <t xml:space="preserve">Мероприятие 2.5.6 
Ограждение санитарной охраны водозаборов скважин в МО Будогощское городское поселение
</t>
  </si>
  <si>
    <t xml:space="preserve">Мероприятие 2.5.7
 Ограждение санитарной охраны водозаборов скважин в МО Глажевское сельское поселение
</t>
  </si>
  <si>
    <t>Комитет  жилищно коммунального хозяйства администрации Киришского муниципального района</t>
  </si>
  <si>
    <t xml:space="preserve">Администрация Будогощского городского  поселения  Киришского муниципального района, администрация Кусинского сельского поселения  Киришского муниципального района,
администрация Пчевского сельского поселения  Киришского муниципального района
</t>
  </si>
  <si>
    <t>Администрация Будогощского городского  поселения  Киришского муниципального района</t>
  </si>
  <si>
    <t xml:space="preserve">Администрация Будогощского городского  поселения  Киришского муниципального района, администрация Глажевского  сельского поселения  Киришского муниципального района,
администрация Кусинского сельского поселения  Киришского муниципального района,
администрация Пчевжинского сельского поселения  Киришского муниципального района,
администрация Пчевского сельского поселения  Киришского муниципального района
</t>
  </si>
  <si>
    <t>Комитет экономического развития и инвестиционной деятельности Администрации Киришского муниципального района</t>
  </si>
  <si>
    <t>Отдел землепользования Администрации Киришского муниципального района</t>
  </si>
  <si>
    <t>Администрация Будогощского городского  поселения  Киришского муниципального района, администрация Глажевского  сельского поселения  Киришского муниципального района</t>
  </si>
  <si>
    <t xml:space="preserve">Администрация Будогощского городского  поселения  Киришского муниципального района, администрация Глажевского  сельского поселения  Киришского муниципального района,
администрация Кусинского сельского поселения  Киришского муниципального района,
администрация Пчевского сельского поселения  Киришского муниципального района
</t>
  </si>
  <si>
    <t>Администрация Будогощского городского   и сельских поселений  Киришского муниципального района</t>
  </si>
  <si>
    <t>Администрация Будогощского городского   и сельских поселений  Киришского муниципального района, администрация Киришского муниципального района, МКУ "УПСР", отдел землепользования администрации Киришского муниципального района</t>
  </si>
  <si>
    <t>планируемые объемы финансирования (тыс.руб. в ценах соответствующих лет)</t>
  </si>
  <si>
    <t>Детальный план-график финансирования муниципальной программы  на очередной финансовый год</t>
  </si>
  <si>
    <t>№ п/п</t>
  </si>
  <si>
    <t>ожидаемый результат реализации мероприятия</t>
  </si>
  <si>
    <t>Год начала реализации</t>
  </si>
  <si>
    <t>Год окончания реализации</t>
  </si>
  <si>
    <t>объем ресурсного обеспечения, тыс.руб</t>
  </si>
  <si>
    <t>в том числе на очередной финсновый год</t>
  </si>
  <si>
    <t>Всего</t>
  </si>
  <si>
    <t>Рост объемов производства сельскохозяйственной продукции в крестьянских (фермерских) хозяйствах и сельскохозяйственных организациях, сохранение посевных площадей, сохранение поголовья сельскохозяйственных животных в хозяйствах всех категорий</t>
  </si>
  <si>
    <t>Проведение и участие в мероприятиях по популяризации достижений в сельском развитии – не менее 3 ежегодно</t>
  </si>
  <si>
    <t xml:space="preserve">Наличие оформленных кадастровых и технических паспортов на дороги местного значения в границах поселений </t>
  </si>
  <si>
    <t xml:space="preserve">Наличие оформленных кадастровых и технических паспортов на объекты социальной инфраструктуры </t>
  </si>
  <si>
    <t>Формирование земельных участков, Проведение рыночной оценки права аренды земельных участков</t>
  </si>
  <si>
    <t>Обеспечение бесперебойного предоставления банных услуг населению, отсутствие жалоб на предоставляемые банные услуги</t>
  </si>
  <si>
    <t>Повышение качества услуг общественного транспорта, осуществляющего перевозку отдельных категорий граждан по муниципальным маршрутам</t>
  </si>
  <si>
    <t>Капитальный ремонт 2 км водовода, ограждение санитарной охраны  11  объектов ( водозаборов и скважин)</t>
  </si>
  <si>
    <t>Обеспечение жителей поселений спортивными сооружениями и детскими игровыми площадками</t>
  </si>
  <si>
    <t>Ввод в действие ФАП в п. Пчевжа</t>
  </si>
  <si>
    <t>Повышение уровня развития социальной инфраструктуры и инженерного обустройства территорий</t>
  </si>
  <si>
    <t>Сохранение поголовья сельскохозяйственных животных в крестьянских (фермерских) хозяйствах и личных подсобных хозяйствах населения</t>
  </si>
  <si>
    <t>Стимулирование работников сельскохозяйственных организаций к достижению профессиональных успехов, проведение 2 конкурсов ежегодно</t>
  </si>
  <si>
    <t>Рост объемов производства сельскохозяйственной продукции, сохранение  поголовья сельскохозяйственных животных в крестьянских (фермерских) хозяйствах, рост поголовья сельскохозяйственных животных в крестьянских (фермерских) хозяйствах</t>
  </si>
  <si>
    <t xml:space="preserve">Сохранение посевных площадей в сельскохозяйственных организациях; 
рост объема заготовки кормов, сохранение объемов производства овощей закрытого грунта
</t>
  </si>
  <si>
    <t xml:space="preserve">Сохранение поголовья фуражных коров молочного направления в сельскохозяйственных организациях.                   Рост объема
производства молока за период  действия подпрограммы  на  5 %. 
</t>
  </si>
  <si>
    <t>Рост объемов производства сельскохозяйственной продукции в крестьянских (фермерских) хозяйствах и сельскохозяйственных организациях, сохранение посевных площадей, сохранение поголовья сельскохозяйственных животных в хозяйствах всех категорий, улучшение жилищных условий граждан, проживающих на территории Будогощского городского и сельских поселений района, повышение уровня развития социальной инфраструктуры и инженерного обустройства, обеспечение доступности бытовых и транспортных услуг</t>
  </si>
  <si>
    <t>Улучшение жилищных условий граждан, проживающих на территории Будогощского городского и сельских поселений района, повышение уровня развития социальной инфраструктуры и инженерного обустройства, обеспечение доступности бытовых и транспортных услуг</t>
  </si>
  <si>
    <t>1.1</t>
  </si>
  <si>
    <t xml:space="preserve"> 1.2</t>
  </si>
  <si>
    <t xml:space="preserve"> 1.3</t>
  </si>
  <si>
    <t xml:space="preserve"> 1.4</t>
  </si>
  <si>
    <t xml:space="preserve"> 1.5</t>
  </si>
  <si>
    <t xml:space="preserve"> 2.2.1</t>
  </si>
  <si>
    <t>2.2.2.3</t>
  </si>
  <si>
    <t xml:space="preserve"> 2.2.3</t>
  </si>
  <si>
    <t>2.2.3.2</t>
  </si>
  <si>
    <t xml:space="preserve"> 2.3</t>
  </si>
  <si>
    <t>Администрации сельских поселений Киришского муниципального района</t>
  </si>
  <si>
    <t xml:space="preserve"> 2.5</t>
  </si>
  <si>
    <t xml:space="preserve">Мероприятие 5.1 
Банные услуги для населения                            г. п. Будогощь
</t>
  </si>
  <si>
    <t xml:space="preserve">Мероприятие 5.2
 Банные услуги для населения             п. Глажево
</t>
  </si>
  <si>
    <t xml:space="preserve">Мероприятие 5.3 
Банные услуги для населения               п. Пчевжа
</t>
  </si>
  <si>
    <t xml:space="preserve">Мероприятие5.4 
Банные услуги для населения                д. Кусино
</t>
  </si>
  <si>
    <t xml:space="preserve">Мероприятие6.1.2
 для предоставления в соответствии с законом Ленинградской области от 14.10.2008 №105-оз « О бесплатном предоставлении отдельным категориям граждан земельных участков для индивидуального жилищного строительства на территории Ленинградской области»
</t>
  </si>
  <si>
    <t xml:space="preserve">Мероприятие 6.1.3
 образование земельного участка – под подъезд к д. Порог от автомобильной дороги общего пользования Н126 Кириши-Смолино
</t>
  </si>
  <si>
    <t xml:space="preserve">Мероприятие 6.2 
Проведение рыночной оценки права аренды земельных участков
</t>
  </si>
  <si>
    <t xml:space="preserve">Мероприятие 7.1 
Оформление кадастровых и технических паспортов на объекты инженерной инфраструктуры МО Будогощское городское поселение
</t>
  </si>
  <si>
    <t xml:space="preserve">Мероприятие 7.2 
Оформление кадастровых и технических паспортов на объекты инженерной инфраструктуры МО Глажевское сельское поселение
</t>
  </si>
  <si>
    <t xml:space="preserve">Мероприятие 8.1 
Оформление кадастровых и технических паспортов на дороги местного значения в границах муниципального образования Будогощское городское поселение
</t>
  </si>
  <si>
    <t xml:space="preserve">Мероприятие 8.2 
Оформление кадастровых и технических паспортов на дороги местного значения в границах  муниципального образования Глажевское сельское поселение
</t>
  </si>
  <si>
    <t xml:space="preserve">Мероприятие 8.3
 Оформление кадастровых и технических паспортов на дороги местного значения в границах  муниципального образования Кусинское сельское поселение
</t>
  </si>
  <si>
    <t xml:space="preserve"> 2.6</t>
  </si>
  <si>
    <t xml:space="preserve"> 2.7</t>
  </si>
  <si>
    <t xml:space="preserve"> 2.8</t>
  </si>
  <si>
    <t xml:space="preserve"> 2.8.2</t>
  </si>
  <si>
    <t xml:space="preserve"> 2.9</t>
  </si>
  <si>
    <t>Комитет жилищно комунального хозяйства администрации Киришского муниципального района, администрации Будогощского городского и сельских поселений Киришского муниципального района</t>
  </si>
  <si>
    <t>Отдел архитектуры администрации Киришского муниципального района</t>
  </si>
  <si>
    <t>администрация Пчевского сельского поселения</t>
  </si>
  <si>
    <t>Мероприятие 2.2.2 Техническое обслуживание газовых сетей в Глажевском сельском поселении</t>
  </si>
  <si>
    <t>Администрация Глажевского сельского поселения</t>
  </si>
  <si>
    <t>Комитет по жилищно-коммунальному хозяйству администрации Киришского муниципального района</t>
  </si>
  <si>
    <t>Администрация Будогощского городского и сельских поселений Киришского муниципального района</t>
  </si>
  <si>
    <t>мероприятие 2,4,1 Ремонт клуба д/Среднее село</t>
  </si>
  <si>
    <t>Мероприятие 2,4,3 Капитальный ремонт внутренних помещений ДК "Юбилейный" (разработка проектно-сметной документации)</t>
  </si>
  <si>
    <t xml:space="preserve">Комитет экономического развития и инвестиционной деятельности Администрации Киришского муниципального района
</t>
  </si>
  <si>
    <t xml:space="preserve">Мероприятие 2.5.5
 Реконструкция сетей водоснабжения   п. Тихорицы
</t>
  </si>
  <si>
    <t xml:space="preserve">Мероприятие 2.5.9 
Ограждение санитарной охраны водозаборов скважин в МО Пчевское сельское поселение
</t>
  </si>
  <si>
    <t>администрация будогощьского городского поселения Киришского муниципального района</t>
  </si>
  <si>
    <t xml:space="preserve">Мероприятие 6.1.1  
 Формирование земельных участков для предоставления на торгах
</t>
  </si>
  <si>
    <t>Мероприятие 2.5.10 Выполнение работ по ремонту аварийного участка водопровода Кириши-Пчева</t>
  </si>
  <si>
    <t xml:space="preserve">Мероприятие 2.4.4.
разработка сметной документации на ремонт ДК д. Пчева
</t>
  </si>
  <si>
    <t>Мероприятие 2,4,2 Ремонт Будогощского РДК</t>
  </si>
  <si>
    <t>банные услуги Пчева</t>
  </si>
  <si>
    <t>отдел архитектуры администрации Киришского муниципального района</t>
  </si>
  <si>
    <t xml:space="preserve">Выполнение работ по  разработке рабочей документации, строительство и ввод объекта «Автомобильная дорога между  д.Бестоголово и д.Горятино  Будогощского городского поселения  Киришского муниципального района Ленинградской области вне границ  и в границах указанных населенных пунктов </t>
  </si>
  <si>
    <t>разработка пректа</t>
  </si>
  <si>
    <t>Основное мероприятие 1.1. Развитие отраслей животноводства в сельскохозяйственных организациях</t>
  </si>
  <si>
    <t xml:space="preserve">   МОУ "Будогощская СОШ"</t>
  </si>
  <si>
    <t>2.1.</t>
  </si>
  <si>
    <t xml:space="preserve">Основное мероприятие 2.1. Улучшение жилищных условий граждан, проживающих в сельской местности, в том числе молодых семей и молодых специалистов. </t>
  </si>
  <si>
    <t>Мероприятие 2.1.1.  Разработка документации по реконструкции нежилых помещений здания интерната МУ "Будогощская СОШ" в жилые помещения"</t>
  </si>
  <si>
    <t xml:space="preserve"> 2.1.1.</t>
  </si>
  <si>
    <t>Подпрограмма Устойчивое развитие сельских территорий Киришского муниципального района Ленинградской области на 2014-2020 годы.</t>
  </si>
  <si>
    <t>Основное мероприятие 1.3.  Поддержка крестьянских(фермерских) хозяйств.</t>
  </si>
  <si>
    <t>Основное мероприятие 1.4.  Проведение конкурсов профессионального мастерства.</t>
  </si>
  <si>
    <t>Мероприятие 2.2.2.3 Техническое обслуживание газовых сетей до жилых домов д. Подсопье</t>
  </si>
  <si>
    <t xml:space="preserve">Мероприятие 2.2.3. Проектирование и строительство плоскостных спортивных сооружений и детских игровых площадок </t>
  </si>
  <si>
    <t>Мероприятие 2.2.3.2 Проектирование и строительство спортивной площадки 2-го типа в д. Кусино</t>
  </si>
  <si>
    <t>Основное мероприятие 1.2. Развитие отраслей растениеводства в сельскохозяйственных организациях</t>
  </si>
  <si>
    <t>Основное мероприятие 1.3. Поддержка крестьянских(фермерских) хозяйств.</t>
  </si>
  <si>
    <t>Основное мероприятие 1.4 Проведение конкурсов профессионального мастерства.</t>
  </si>
  <si>
    <t>Улучшение жилищных условий граждан, проживающих на территории Будогощского городского</t>
  </si>
  <si>
    <t xml:space="preserve">Мероприятие 2.2.1.  Строительство объекта ФАП п. Пчевжа
</t>
  </si>
  <si>
    <t>2.  Подпрограмма "Устойчивое развитие сельских территорий Киришского муниципального района Ленинградской области на 2014-2020 годы".</t>
  </si>
  <si>
    <t>Комитет экономического развития и инвестиционной деятельности администрации Киришского муниципального района, администрации Будогощского городского и сельских поселений Киришского муниципального района, МКУ "УПСР", Отдел землепользования администрации Киришского муниицпального района, Комитет жилищно-коммунального хозяйства администрации Киришского муниципального района, отдел архитектуры администрации Киришского муниципального района</t>
  </si>
  <si>
    <t>Основное мероприятие 2.1. Улучшение жилищных условий граждан, проживающих в сельской местности, в том числе молодых семей и молодых специалистов</t>
  </si>
  <si>
    <t>Основное мероприятие 2.3. Повышение уровня развития социальной инфраструктуры и инженерного обустройства территорий</t>
  </si>
  <si>
    <t>Мероприятие 2.3.1. Обслуживание инженерных сетей газоснабжения</t>
  </si>
  <si>
    <t>Мероприятие 2.3.2. Строительство распределительных (уличных) сетей газоснабжения д. Пчева и д. Городище</t>
  </si>
  <si>
    <t>2.2.</t>
  </si>
  <si>
    <t xml:space="preserve"> 2.3.1</t>
  </si>
  <si>
    <t xml:space="preserve"> 2.3.1.1</t>
  </si>
  <si>
    <t>Мероприятие 2.3.1.1. Техническое обслуживание газовых сетей до котельной               п. Глажево, газовых сетей до жилых домов д. Подсопье</t>
  </si>
  <si>
    <t>2.3.1.2</t>
  </si>
  <si>
    <t>Мероприятие 2.5.8.    Устройство артезианской скважины д Крестцы</t>
  </si>
  <si>
    <t xml:space="preserve"> 2.9.1</t>
  </si>
  <si>
    <t xml:space="preserve"> 2.10</t>
  </si>
  <si>
    <t>Мероприятие 2.1.1. Разработка документации по реконструкции нежилых помещений здания интерната МУ "Будогощская СОШ" в жилые помещения"</t>
  </si>
  <si>
    <t xml:space="preserve">Основное мероприятие 2.2. Строительство объекта ФАП п. Пчевжа
</t>
  </si>
  <si>
    <t>Основное мероприятие 2.2. Строительство объекта ФАП п. Пчевжа</t>
  </si>
  <si>
    <t>Ремонт 2 учреждений культурно - досугового типа</t>
  </si>
  <si>
    <t>Основное мероприятие 1.5.  Выполнение отдельных государственных полномочий Ленинградской области по поддержке  сельскохозяйственного производства (субсидирование части затрат на приобретение комбикорма крестьянским (фермерским) хозяйствам и личным подсобным хозяйствам граждан)</t>
  </si>
  <si>
    <t>Основное мероприятие 1.5.  Выполнение отдельных государственных полномочий Ленинградской области по поддержке  сельскохозяйственного производства (субсидирование части затрат на приобретение комбикорма  крестьянским (фермерским) хозяйствам и личным подсобным хозяйствам граждан)</t>
  </si>
  <si>
    <t>Комитет жилищно комунального хозяйства администрации Киришского муниципального района, администрации Глажевского сельского поселения Киришского муниципального района</t>
  </si>
  <si>
    <t>Мероприятие 2.3.2 Проведение работ в области ремонта учреждений культурно-досугового типа</t>
  </si>
  <si>
    <t xml:space="preserve">Мероприятие 2.3.3                   
 Проведение работ в области  водоснабжения и водоотведения, в том числе строительство и реконструкция (капитальный ремонт) инженерных сетей водоснабжения и водоотведения
</t>
  </si>
  <si>
    <t>Мероприятие 2.5.             Обеспечение равной доступности общественного автомобильного транспорта, осуществляющего регулярные пассажирские перевозки по  муниципальным маршрутам</t>
  </si>
  <si>
    <t xml:space="preserve">Мероприятие 2.6.
Обеспечение доступности бытовых услуг для сельского населения
</t>
  </si>
  <si>
    <t xml:space="preserve">Мероприятие 2.7.                     
Выполнение работ в области имущественных и земельных отношений
</t>
  </si>
  <si>
    <t xml:space="preserve">Мероприятие 2.8.
Оформление кадастровых и технических паспортов на объекты инженерной инфраструктуры
</t>
  </si>
  <si>
    <t xml:space="preserve">Мероприятие 2.9.
 Оформление кадастровых и технических паспортов на дороги местного значения в границах поселений
</t>
  </si>
  <si>
    <t xml:space="preserve">Основное мероприятие 2.10. Популяризация достижений в сельском хозяйстве </t>
  </si>
  <si>
    <t>Комитет жилищно-коммунального хозяйства  киришского муниципального района</t>
  </si>
  <si>
    <t>Комитет  жилищно-коммунального хозяйства администрации Киришского муниципального района, МОУ "Будогощская СОШ"</t>
  </si>
  <si>
    <t>Комитет  жилищно коммунального хозяйства администрации Киришского муниципального района, администрация Глажевского сельского поселения</t>
  </si>
  <si>
    <t>Обеспечение безаварийной работы газораспределительных систем</t>
  </si>
  <si>
    <t xml:space="preserve"> 2.3.2</t>
  </si>
  <si>
    <t xml:space="preserve"> Мероприятие 2.3.1.2 Техническое обслуживание газопровода ГРС-Кириши-Глажево </t>
  </si>
  <si>
    <t xml:space="preserve">Мероприятия 2.3.2
Ремонт учреждений культурно - досугового типа
</t>
  </si>
  <si>
    <t xml:space="preserve"> 2.3.2.1</t>
  </si>
  <si>
    <t xml:space="preserve"> 2.3.2.2</t>
  </si>
  <si>
    <t xml:space="preserve"> 2.3.2.3</t>
  </si>
  <si>
    <t xml:space="preserve"> 2.3.2.4</t>
  </si>
  <si>
    <t>Администрация Будогощского городского  поселения  Киришского муниципального района,администрация Глажевского  и Пчевского сельского поселения ,  Киришского муниципального района</t>
  </si>
  <si>
    <t>Администрация Будогощского городского , Пчевского и Глажевского сельского поселений Киришского муниципального района</t>
  </si>
  <si>
    <t xml:space="preserve">Мероприятие 2.3.2.1
 Ремонт клуба д. Среднее Село
</t>
  </si>
  <si>
    <t xml:space="preserve">Мероприятие 2.3.2.2 Ремонт помещений клуба Будогощского РДК
</t>
  </si>
  <si>
    <t xml:space="preserve">Мероприятие 2.3.2.3 
Разработка проектно-сметной документации на капитальный ремонт внутренних помещений ДК «Юбилейный»  п. Глажево
</t>
  </si>
  <si>
    <t xml:space="preserve">Мероприятие 2.3.2.4.
разработка сметной документации на ремонт ДК Пчева
</t>
  </si>
  <si>
    <t xml:space="preserve"> 2.4</t>
  </si>
  <si>
    <t xml:space="preserve"> 2.3.3</t>
  </si>
  <si>
    <t xml:space="preserve">Мероприятие 2.3.3                   
 в области  водоснабжения и водоотведения, в том числе строительство и реконструкция (капитальный ремонт) инженерных сетей водоснабжения и водоотведения
</t>
  </si>
  <si>
    <t xml:space="preserve"> 2.3.3.1</t>
  </si>
  <si>
    <t xml:space="preserve">Мероприятие 2.3.3.1 
Ремонт участка водовода Кириши - д. Кусино
</t>
  </si>
  <si>
    <t xml:space="preserve"> 2.3.3.2</t>
  </si>
  <si>
    <t xml:space="preserve">Мероприятие 2.3.3.2 
Ремонт и подключение отдельных участков к сети водовода  п. Пчевжа
</t>
  </si>
  <si>
    <t xml:space="preserve"> 2.3.3.3</t>
  </si>
  <si>
    <t xml:space="preserve"> 2.3.3.4</t>
  </si>
  <si>
    <t xml:space="preserve"> 2.3.3.5</t>
  </si>
  <si>
    <t xml:space="preserve"> 2.3.3.6</t>
  </si>
  <si>
    <t xml:space="preserve"> 2.3.3.7</t>
  </si>
  <si>
    <t xml:space="preserve"> 2.3.3.8</t>
  </si>
  <si>
    <t xml:space="preserve"> 2.3.3.9</t>
  </si>
  <si>
    <t xml:space="preserve">Мероприятие 2.3.3.8 
Ограждение санитарной охраны водозаборов скважин в МО Пчевское сельское поселение
</t>
  </si>
  <si>
    <t xml:space="preserve">Мероприятие 2.3.3.7
 Ограждение санитарной охраны водозаборов скважин в МО Глажевское сельское поселение
</t>
  </si>
  <si>
    <t xml:space="preserve">Мероприятие 2.3.3.6 
Ограждение санитарной охраны водозаборов скважин в МО Будогощское городское поселение
</t>
  </si>
  <si>
    <t xml:space="preserve">Мероприятие 2.3.3.5
 Проведение капитального ремонта водовпровода п. Тихорицы
</t>
  </si>
  <si>
    <t xml:space="preserve">Мероприятие 2.3.3.4
 Реконструкция сетей водоснабжения   п. Глажево
</t>
  </si>
  <si>
    <t>Мероприятие 2.3.3.3 Проектирование и обслуживание канализационных очистных сооружений п. Пчевжа</t>
  </si>
  <si>
    <t xml:space="preserve"> 2.6.1.</t>
  </si>
  <si>
    <t xml:space="preserve"> 2.6.2</t>
  </si>
  <si>
    <t xml:space="preserve"> 2.6.3</t>
  </si>
  <si>
    <t xml:space="preserve"> 2.6.4</t>
  </si>
  <si>
    <t xml:space="preserve"> 2.6.5</t>
  </si>
  <si>
    <t xml:space="preserve">Мероприятие 2.6.1.
Банные услуги для населения                            г. п. Будогощь
</t>
  </si>
  <si>
    <t xml:space="preserve">Мероприятие 2.6.2
 Банные услуги для населения             п. Глажево
</t>
  </si>
  <si>
    <t xml:space="preserve">Мероприятие 2.6.3 
Банные услуги для населения               п. Пчевжа
</t>
  </si>
  <si>
    <t xml:space="preserve">Мероприятие 2.6.4 
Банные услуги для населения                д. Кусино
</t>
  </si>
  <si>
    <t xml:space="preserve">Мероприятие 2.6.5                         Банные услуги для населения 
д. Пчева
</t>
  </si>
  <si>
    <t xml:space="preserve">Мероприятие 2.7.    Выполнение работ                 
 в области имущественных и земельных отношений
</t>
  </si>
  <si>
    <t xml:space="preserve"> 2.7.1</t>
  </si>
  <si>
    <t xml:space="preserve">  2.7.1.1</t>
  </si>
  <si>
    <t xml:space="preserve">Мероприятие 2.7.1.1  
 в том числе для предоставления на торгах
</t>
  </si>
  <si>
    <t xml:space="preserve">Мероприятие 2.7.1.2
 для предоставления в соответствии с законом Ленинградской области от 14.10.2008 №105-оз « О бесплатном предоставлении отдельным категориям граждан земельных участков для индивидуального жилищного строительства на территории Ленинградской области»
</t>
  </si>
  <si>
    <t xml:space="preserve"> 2.7.1.2</t>
  </si>
  <si>
    <t xml:space="preserve">  2.8.1</t>
  </si>
  <si>
    <t xml:space="preserve">Мероприятие 2.8.1 
Оформление кадастровых и технических паспортов на объекты инженерной инфраструктуры МО Будогощское городское поселение
</t>
  </si>
  <si>
    <t xml:space="preserve">Мероприятие 2.8.2 
Оформление кадастровых и технических паспортов на объекты инженерной инфраструктуры МО Глажевское сельское поселение
</t>
  </si>
  <si>
    <t xml:space="preserve">Мероприятие 2.9.1 
Оформление кадастровых и технических паспортов на дороги местного значения в границах муниципального образования Будогощское городское поселение
</t>
  </si>
  <si>
    <t xml:space="preserve"> 2.9.2.</t>
  </si>
  <si>
    <t xml:space="preserve">Мероприятие 2.9.2
Оформление кадастровых и технических паспортов на дороги местного значения в границах  муниципального образования Глажевское сельское поселение
</t>
  </si>
  <si>
    <t xml:space="preserve"> 2.3.3.10</t>
  </si>
  <si>
    <t>Мероприятие 2.2.3.10 Выполнение работ по ремонту аварийного участка водопровода Кириши-Пчева</t>
  </si>
  <si>
    <t>План реализации муниципальной программы "Развитие сельского хозяйства в Киришском муниципальном районе Ленинградской области"</t>
  </si>
  <si>
    <t>1. Подпрограмма "Развитие агропромышленного комплекса Киришского района Ленинградской области  на 2014-2020 годы"</t>
  </si>
  <si>
    <t>2.3.3.11</t>
  </si>
  <si>
    <t>Мероприятие 2.3.3.11 Приобретение оборудования для канализационных очистных сооружений п. Кусино</t>
  </si>
  <si>
    <t>2.9.4.</t>
  </si>
  <si>
    <t>2.9.3.</t>
  </si>
  <si>
    <t>Мероприятие 2.9.3
 Оформление кадастровых и технических паспортов на дороги местного значения в границах  муниципального образования Кусинское сельское поселение</t>
  </si>
  <si>
    <t xml:space="preserve">Мероприятие 2.9.4
 Оформление кадастровых и технических паспортов на дороги местного значения в границах  муниципального образования Пчевское сельское поселение
</t>
  </si>
  <si>
    <t xml:space="preserve">Мероприятие 2.3.3.9 Устройство артезианской скважины д </t>
  </si>
  <si>
    <t xml:space="preserve">Мероприятие 2.8.
Оформление технических планов объектов инженерной инфраструктуры для постановки на государственный кадастровый учет
</t>
  </si>
  <si>
    <t xml:space="preserve">Мероприятие 2.9.
Оформление технических планов на дороги местного значения в границах поселений для постановки на государственный кадастровый учет
</t>
  </si>
  <si>
    <t xml:space="preserve">Администрация Будогощского городского  поселения  Киришского муниципального района, администрация Глажевского  сельского поселения  Киришского муниципального района,
администрация Кусинского сельского поселения  Киришского муниципального района, администрация Пчевского сельского поселения  Киришского муниципального района
</t>
  </si>
  <si>
    <t>Мероприятие 2.7.1 Формирование земельных участков для ИЖС и ЛПХ</t>
  </si>
  <si>
    <t xml:space="preserve"> 2.7.2</t>
  </si>
  <si>
    <t xml:space="preserve"> 2.7.3.</t>
  </si>
  <si>
    <t xml:space="preserve">Мероприятие 2.7.2.
 образование земельного участка – под подъезд к д. Порог от автомобильной дороги общего пользования Н126 Кириши-Смолино
</t>
  </si>
  <si>
    <t xml:space="preserve">Мероприятие 2.7.3.
Проведение рыночной оценки права аренды земельных участков
</t>
  </si>
  <si>
    <t xml:space="preserve">Меропритяие 2.4.                Разработка рабочей документации, строительство и ввод объекта Автомобильная дорога между  д.Бестоголово и д.Горятино  Будогощского городского поселения  Киришского муниципального района Ленинградской области вне границ  и в границах указанных населенных пунктов </t>
  </si>
  <si>
    <t>Муниципальная программа "Развитие сельского хозяйства в Киришском муниципальном районе Ленинградской области"</t>
  </si>
  <si>
    <t>Муниципальная программа "Развитие сельского хозяйства а Киришском муниципальном районе Ленинградской области"</t>
  </si>
  <si>
    <t>Мероприятия подпрограммы "Развитие агропромышленного комплекса Киришского района Ленинградской области на 2014-2020 годы"</t>
  </si>
  <si>
    <t xml:space="preserve">Меропритяие 2.4       Разработка рабочей документации, строительство и ввод объекта Автомобильная дорога между  д.Бестоголово и д.Горятино  Будогощского городского поселения  Киришского муниципального района Ленинградской области вне границ  и в границах указанных населенных пунктов </t>
  </si>
  <si>
    <t xml:space="preserve">Приложение № 7 </t>
  </si>
  <si>
    <t>к Программе</t>
  </si>
  <si>
    <t xml:space="preserve">Приложение № 8 </t>
  </si>
</sst>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1"/>
      <color theme="1"/>
      <name val="Calibri"/>
      <family val="2"/>
      <charset val="204"/>
      <scheme val="minor"/>
    </font>
    <font>
      <sz val="11"/>
      <color theme="1"/>
      <name val="Times New Roman"/>
      <family val="1"/>
      <charset val="204"/>
    </font>
    <font>
      <b/>
      <sz val="11"/>
      <color theme="1"/>
      <name val="Times New Roman"/>
      <family val="1"/>
      <charset val="204"/>
    </font>
    <font>
      <b/>
      <sz val="11"/>
      <color theme="1"/>
      <name val="Calibri"/>
      <family val="2"/>
      <charset val="204"/>
      <scheme val="minor"/>
    </font>
    <font>
      <sz val="8"/>
      <name val="Calibri"/>
      <family val="2"/>
      <charset val="204"/>
      <scheme val="minor"/>
    </font>
    <font>
      <u/>
      <sz val="11"/>
      <color theme="10"/>
      <name val="Calibri"/>
      <family val="2"/>
      <charset val="204"/>
      <scheme val="minor"/>
    </font>
    <font>
      <u/>
      <sz val="11"/>
      <color theme="11"/>
      <name val="Calibri"/>
      <family val="2"/>
      <charset val="204"/>
      <scheme val="minor"/>
    </font>
    <font>
      <sz val="11"/>
      <color rgb="FF000000"/>
      <name val="Times New Roman"/>
      <family val="1"/>
      <charset val="204"/>
    </font>
    <font>
      <b/>
      <sz val="11"/>
      <color rgb="FF000000"/>
      <name val="Times New Roman"/>
      <family val="1"/>
      <charset val="204"/>
    </font>
    <font>
      <b/>
      <sz val="10"/>
      <color theme="1"/>
      <name val="Times New Roman"/>
      <family val="1"/>
      <charset val="204"/>
    </font>
    <font>
      <sz val="11"/>
      <name val="Times New Roman"/>
      <family val="1"/>
      <charset val="204"/>
    </font>
    <font>
      <sz val="11"/>
      <color rgb="FFFF0000"/>
      <name val="Calibri"/>
      <family val="2"/>
      <charset val="204"/>
      <scheme val="minor"/>
    </font>
    <font>
      <sz val="11"/>
      <color rgb="FFFF0000"/>
      <name val="Times New Roman"/>
      <family val="1"/>
      <charset val="204"/>
    </font>
    <font>
      <sz val="11"/>
      <name val="Calibri"/>
      <family val="2"/>
      <charset val="204"/>
      <scheme val="minor"/>
    </font>
  </fonts>
  <fills count="6">
    <fill>
      <patternFill patternType="none"/>
    </fill>
    <fill>
      <patternFill patternType="gray125"/>
    </fill>
    <fill>
      <patternFill patternType="solid">
        <fgColor theme="0"/>
        <bgColor indexed="64"/>
      </patternFill>
    </fill>
    <fill>
      <patternFill patternType="solid">
        <fgColor theme="0"/>
        <bgColor rgb="FF000000"/>
      </patternFill>
    </fill>
    <fill>
      <patternFill patternType="solid">
        <fgColor rgb="FFC00000"/>
        <bgColor indexed="64"/>
      </patternFill>
    </fill>
    <fill>
      <patternFill patternType="solid">
        <fgColor theme="2"/>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style="thin">
        <color auto="1"/>
      </left>
      <right/>
      <top style="thin">
        <color auto="1"/>
      </top>
      <bottom/>
      <diagonal/>
    </border>
    <border>
      <left/>
      <right style="thin">
        <color auto="1"/>
      </right>
      <top/>
      <bottom style="thin">
        <color auto="1"/>
      </bottom>
      <diagonal/>
    </border>
    <border>
      <left style="thin">
        <color auto="1"/>
      </left>
      <right/>
      <top style="thin">
        <color auto="1"/>
      </top>
      <bottom style="thin">
        <color auto="1"/>
      </bottom>
      <diagonal/>
    </border>
  </borders>
  <cellStyleXfs count="203">
    <xf numFmtId="0" fontId="0" fillId="0" borderId="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cellStyleXfs>
  <cellXfs count="279">
    <xf numFmtId="0" fontId="0" fillId="0" borderId="0" xfId="0"/>
    <xf numFmtId="0" fontId="1" fillId="2" borderId="1" xfId="0" applyFont="1" applyFill="1" applyBorder="1"/>
    <xf numFmtId="2" fontId="2" fillId="2" borderId="1" xfId="0" applyNumberFormat="1" applyFont="1" applyFill="1" applyBorder="1"/>
    <xf numFmtId="0" fontId="1" fillId="2" borderId="3" xfId="0" applyFont="1" applyFill="1" applyBorder="1"/>
    <xf numFmtId="0" fontId="0" fillId="2" borderId="2" xfId="0" applyFill="1" applyBorder="1"/>
    <xf numFmtId="0" fontId="0" fillId="2" borderId="1" xfId="0" applyFill="1" applyBorder="1"/>
    <xf numFmtId="0" fontId="1" fillId="2" borderId="0" xfId="0" applyFont="1" applyFill="1"/>
    <xf numFmtId="0" fontId="0" fillId="2" borderId="0" xfId="0" applyFill="1"/>
    <xf numFmtId="0" fontId="1" fillId="2" borderId="2" xfId="0" applyFont="1" applyFill="1" applyBorder="1" applyAlignment="1">
      <alignment wrapText="1"/>
    </xf>
    <xf numFmtId="0" fontId="1" fillId="2" borderId="2" xfId="0" applyFont="1" applyFill="1" applyBorder="1" applyAlignment="1">
      <alignment horizontal="justify" vertical="center" wrapText="1"/>
    </xf>
    <xf numFmtId="0" fontId="1" fillId="2" borderId="7" xfId="0" applyFont="1" applyFill="1" applyBorder="1" applyAlignment="1">
      <alignment horizontal="center" wrapText="1"/>
    </xf>
    <xf numFmtId="0" fontId="1" fillId="2" borderId="1" xfId="0" applyFont="1" applyFill="1" applyBorder="1" applyAlignment="1"/>
    <xf numFmtId="2" fontId="1" fillId="2" borderId="1" xfId="0" applyNumberFormat="1" applyFont="1" applyFill="1" applyBorder="1"/>
    <xf numFmtId="2" fontId="0" fillId="2" borderId="0" xfId="0" applyNumberFormat="1" applyFill="1"/>
    <xf numFmtId="0" fontId="1" fillId="2" borderId="2" xfId="0" applyFont="1" applyFill="1" applyBorder="1"/>
    <xf numFmtId="0" fontId="1" fillId="2" borderId="4" xfId="0" applyFont="1" applyFill="1" applyBorder="1"/>
    <xf numFmtId="0" fontId="1" fillId="2" borderId="2" xfId="0" applyFont="1" applyFill="1" applyBorder="1" applyAlignment="1">
      <alignment horizontal="center" vertical="center"/>
    </xf>
    <xf numFmtId="0" fontId="1" fillId="2" borderId="2" xfId="0" applyFont="1" applyFill="1" applyBorder="1" applyAlignment="1">
      <alignment vertical="top" wrapText="1"/>
    </xf>
    <xf numFmtId="0" fontId="1" fillId="2" borderId="3" xfId="0" applyFont="1" applyFill="1" applyBorder="1" applyAlignment="1">
      <alignment vertical="top" wrapText="1"/>
    </xf>
    <xf numFmtId="0" fontId="1" fillId="2" borderId="4" xfId="0" applyFont="1" applyFill="1" applyBorder="1" applyAlignment="1">
      <alignment vertical="top" wrapText="1"/>
    </xf>
    <xf numFmtId="0" fontId="1" fillId="2" borderId="2"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6" xfId="0" applyFont="1" applyFill="1" applyBorder="1" applyAlignment="1">
      <alignment horizontal="center" vertical="top" wrapText="1"/>
    </xf>
    <xf numFmtId="0" fontId="1" fillId="2" borderId="8" xfId="0" applyFont="1" applyFill="1" applyBorder="1" applyAlignment="1">
      <alignment horizontal="center" vertical="top" wrapText="1"/>
    </xf>
    <xf numFmtId="0" fontId="1" fillId="2" borderId="2" xfId="0" applyFont="1" applyFill="1" applyBorder="1" applyAlignment="1">
      <alignment vertical="center" wrapText="1"/>
    </xf>
    <xf numFmtId="0" fontId="1" fillId="2" borderId="1" xfId="0" applyFont="1" applyFill="1" applyBorder="1" applyAlignment="1">
      <alignment horizontal="center" vertical="center"/>
    </xf>
    <xf numFmtId="0" fontId="1" fillId="2" borderId="2" xfId="0" applyFont="1" applyFill="1" applyBorder="1" applyAlignment="1">
      <alignment horizontal="center" wrapText="1"/>
    </xf>
    <xf numFmtId="2" fontId="8" fillId="3" borderId="8" xfId="0" applyNumberFormat="1" applyFont="1" applyFill="1" applyBorder="1"/>
    <xf numFmtId="0" fontId="1" fillId="2" borderId="4" xfId="0" applyFont="1" applyFill="1" applyBorder="1" applyAlignment="1">
      <alignment horizontal="center" vertical="center"/>
    </xf>
    <xf numFmtId="0" fontId="0" fillId="2" borderId="4" xfId="0" applyFill="1" applyBorder="1" applyAlignment="1">
      <alignment horizontal="center" vertical="center"/>
    </xf>
    <xf numFmtId="2" fontId="8" fillId="3" borderId="1" xfId="0" applyNumberFormat="1" applyFont="1" applyFill="1" applyBorder="1"/>
    <xf numFmtId="0" fontId="1" fillId="2" borderId="1" xfId="0" applyNumberFormat="1" applyFont="1" applyFill="1" applyBorder="1" applyAlignment="1">
      <alignment wrapText="1"/>
    </xf>
    <xf numFmtId="2" fontId="1" fillId="2" borderId="2" xfId="0" applyNumberFormat="1" applyFont="1" applyFill="1" applyBorder="1" applyAlignment="1">
      <alignment horizontal="center" vertical="center"/>
    </xf>
    <xf numFmtId="2" fontId="1" fillId="2" borderId="3" xfId="0" applyNumberFormat="1" applyFont="1" applyFill="1" applyBorder="1" applyAlignment="1">
      <alignment horizontal="center" vertical="center"/>
    </xf>
    <xf numFmtId="2" fontId="1" fillId="2" borderId="4" xfId="0" applyNumberFormat="1" applyFont="1" applyFill="1" applyBorder="1" applyAlignment="1">
      <alignment horizontal="center" vertical="center"/>
    </xf>
    <xf numFmtId="2" fontId="1" fillId="2" borderId="2" xfId="0" applyNumberFormat="1" applyFont="1" applyFill="1" applyBorder="1" applyAlignment="1">
      <alignment horizontal="center" vertical="center"/>
    </xf>
    <xf numFmtId="2" fontId="1" fillId="2" borderId="3" xfId="0" applyNumberFormat="1" applyFont="1" applyFill="1" applyBorder="1" applyAlignment="1">
      <alignment horizontal="center" vertical="center"/>
    </xf>
    <xf numFmtId="2" fontId="1" fillId="2" borderId="4" xfId="0" applyNumberFormat="1" applyFont="1" applyFill="1" applyBorder="1" applyAlignment="1">
      <alignment horizontal="center" vertical="center"/>
    </xf>
    <xf numFmtId="2" fontId="1" fillId="2" borderId="1" xfId="0" applyNumberFormat="1" applyFont="1" applyFill="1" applyBorder="1" applyAlignment="1">
      <alignment horizontal="center" vertical="center"/>
    </xf>
    <xf numFmtId="2" fontId="1" fillId="2" borderId="2" xfId="0" applyNumberFormat="1" applyFont="1" applyFill="1" applyBorder="1"/>
    <xf numFmtId="2" fontId="1" fillId="2" borderId="3" xfId="0" applyNumberFormat="1" applyFont="1" applyFill="1" applyBorder="1"/>
    <xf numFmtId="2" fontId="1" fillId="2" borderId="4" xfId="0" applyNumberFormat="1" applyFont="1" applyFill="1" applyBorder="1"/>
    <xf numFmtId="2" fontId="0" fillId="2" borderId="1" xfId="0" applyNumberFormat="1" applyFill="1" applyBorder="1"/>
    <xf numFmtId="2" fontId="1" fillId="2" borderId="1" xfId="0" applyNumberFormat="1" applyFont="1" applyFill="1" applyBorder="1" applyAlignment="1"/>
    <xf numFmtId="0" fontId="1" fillId="2" borderId="4" xfId="0" applyFont="1" applyFill="1" applyBorder="1" applyAlignment="1">
      <alignment horizontal="center" vertical="center" wrapText="1"/>
    </xf>
    <xf numFmtId="0" fontId="0" fillId="2" borderId="0" xfId="0" applyFill="1" applyAlignment="1">
      <alignment vertical="center"/>
    </xf>
    <xf numFmtId="0" fontId="0" fillId="2" borderId="1" xfId="0" applyFill="1" applyBorder="1" applyAlignment="1">
      <alignment vertical="center"/>
    </xf>
    <xf numFmtId="14" fontId="0" fillId="2" borderId="1" xfId="0" applyNumberFormat="1" applyFill="1" applyBorder="1" applyAlignment="1">
      <alignment vertical="center"/>
    </xf>
    <xf numFmtId="16" fontId="0" fillId="2" borderId="1" xfId="0" applyNumberFormat="1" applyFill="1" applyBorder="1" applyAlignment="1">
      <alignment vertical="center"/>
    </xf>
    <xf numFmtId="0" fontId="0" fillId="2" borderId="9" xfId="0" applyFill="1" applyBorder="1"/>
    <xf numFmtId="0" fontId="0" fillId="2" borderId="0" xfId="0" applyFill="1" applyBorder="1"/>
    <xf numFmtId="2" fontId="2" fillId="2" borderId="4" xfId="0" applyNumberFormat="1" applyFont="1" applyFill="1" applyBorder="1"/>
    <xf numFmtId="0" fontId="0" fillId="2" borderId="2" xfId="0" applyFill="1" applyBorder="1" applyAlignment="1">
      <alignment horizontal="center" vertical="center"/>
    </xf>
    <xf numFmtId="2" fontId="1" fillId="2" borderId="3" xfId="0" applyNumberFormat="1" applyFont="1" applyFill="1" applyBorder="1" applyAlignment="1">
      <alignment horizontal="center" vertical="center"/>
    </xf>
    <xf numFmtId="0" fontId="1" fillId="2" borderId="3" xfId="0" applyFont="1" applyFill="1" applyBorder="1" applyAlignment="1">
      <alignment horizontal="center" vertical="top" wrapText="1"/>
    </xf>
    <xf numFmtId="0" fontId="1" fillId="2" borderId="2" xfId="0" applyFont="1" applyFill="1" applyBorder="1" applyAlignment="1">
      <alignment horizontal="center" vertical="center"/>
    </xf>
    <xf numFmtId="0" fontId="1" fillId="2" borderId="2" xfId="0" applyFont="1" applyFill="1" applyBorder="1" applyAlignment="1">
      <alignment vertical="top" wrapText="1"/>
    </xf>
    <xf numFmtId="0" fontId="1" fillId="2" borderId="2" xfId="0" applyFont="1" applyFill="1" applyBorder="1" applyAlignment="1">
      <alignment vertical="center"/>
    </xf>
    <xf numFmtId="0" fontId="1" fillId="2" borderId="2" xfId="0" applyFont="1" applyFill="1" applyBorder="1" applyAlignment="1">
      <alignment horizontal="center" vertical="center" wrapText="1"/>
    </xf>
    <xf numFmtId="0" fontId="1" fillId="2" borderId="4" xfId="0" applyFont="1" applyFill="1" applyBorder="1" applyAlignment="1">
      <alignment horizontal="center" vertical="center" wrapText="1"/>
    </xf>
    <xf numFmtId="2" fontId="2" fillId="2" borderId="2" xfId="0" applyNumberFormat="1" applyFont="1" applyFill="1" applyBorder="1" applyAlignment="1">
      <alignment horizontal="center" vertical="center"/>
    </xf>
    <xf numFmtId="2" fontId="2" fillId="2" borderId="3" xfId="0" applyNumberFormat="1" applyFont="1" applyFill="1" applyBorder="1" applyAlignment="1">
      <alignment horizontal="center" vertical="center"/>
    </xf>
    <xf numFmtId="0" fontId="1" fillId="2" borderId="2" xfId="0" applyFont="1" applyFill="1" applyBorder="1" applyAlignment="1">
      <alignment vertical="top" wrapText="1"/>
    </xf>
    <xf numFmtId="2" fontId="10" fillId="2" borderId="0" xfId="0" applyNumberFormat="1" applyFont="1" applyFill="1"/>
    <xf numFmtId="2" fontId="10" fillId="2" borderId="1" xfId="0" applyNumberFormat="1" applyFont="1" applyFill="1" applyBorder="1"/>
    <xf numFmtId="2" fontId="1" fillId="0" borderId="0" xfId="0" applyNumberFormat="1" applyFont="1"/>
    <xf numFmtId="2" fontId="1" fillId="2" borderId="0" xfId="0" applyNumberFormat="1" applyFont="1" applyFill="1"/>
    <xf numFmtId="2" fontId="1" fillId="2" borderId="1" xfId="0" applyNumberFormat="1" applyFont="1" applyFill="1" applyBorder="1" applyAlignment="1">
      <alignment horizontal="justify" vertical="center" wrapText="1"/>
    </xf>
    <xf numFmtId="2" fontId="7" fillId="3" borderId="1" xfId="0" applyNumberFormat="1" applyFont="1" applyFill="1" applyBorder="1"/>
    <xf numFmtId="2" fontId="10" fillId="2" borderId="4" xfId="0" applyNumberFormat="1" applyFont="1" applyFill="1" applyBorder="1"/>
    <xf numFmtId="2" fontId="1" fillId="2" borderId="3" xfId="0" applyNumberFormat="1" applyFont="1" applyFill="1" applyBorder="1" applyAlignment="1">
      <alignment horizontal="center" vertical="center" wrapText="1"/>
    </xf>
    <xf numFmtId="2" fontId="1" fillId="2" borderId="3" xfId="0" applyNumberFormat="1" applyFont="1" applyFill="1" applyBorder="1" applyAlignment="1">
      <alignment horizontal="center" wrapText="1"/>
    </xf>
    <xf numFmtId="2" fontId="1" fillId="2" borderId="3" xfId="0" applyNumberFormat="1" applyFont="1" applyFill="1" applyBorder="1" applyAlignment="1">
      <alignment horizontal="center"/>
    </xf>
    <xf numFmtId="2" fontId="7" fillId="2" borderId="5" xfId="0" applyNumberFormat="1" applyFont="1" applyFill="1" applyBorder="1"/>
    <xf numFmtId="2" fontId="7" fillId="2" borderId="8" xfId="0" applyNumberFormat="1" applyFont="1" applyFill="1" applyBorder="1"/>
    <xf numFmtId="2" fontId="1" fillId="2" borderId="3" xfId="0" applyNumberFormat="1" applyFont="1" applyFill="1" applyBorder="1" applyAlignment="1">
      <alignment horizontal="center" vertical="top" wrapText="1"/>
    </xf>
    <xf numFmtId="2" fontId="7" fillId="3" borderId="8" xfId="0" applyNumberFormat="1" applyFont="1" applyFill="1" applyBorder="1"/>
    <xf numFmtId="1" fontId="1" fillId="2" borderId="3" xfId="0" applyNumberFormat="1" applyFont="1" applyFill="1" applyBorder="1" applyAlignment="1">
      <alignment horizontal="center"/>
    </xf>
    <xf numFmtId="1" fontId="1" fillId="0" borderId="0" xfId="0" applyNumberFormat="1" applyFont="1"/>
    <xf numFmtId="1" fontId="2" fillId="2" borderId="1" xfId="0" applyNumberFormat="1" applyFont="1" applyFill="1" applyBorder="1"/>
    <xf numFmtId="1" fontId="1" fillId="2" borderId="1" xfId="0" applyNumberFormat="1" applyFont="1" applyFill="1" applyBorder="1"/>
    <xf numFmtId="1" fontId="1" fillId="2" borderId="4" xfId="0" applyNumberFormat="1" applyFont="1" applyFill="1" applyBorder="1"/>
    <xf numFmtId="1" fontId="7" fillId="3" borderId="1" xfId="0" applyNumberFormat="1" applyFont="1" applyFill="1" applyBorder="1"/>
    <xf numFmtId="1" fontId="7" fillId="3" borderId="4" xfId="0" applyNumberFormat="1" applyFont="1" applyFill="1" applyBorder="1"/>
    <xf numFmtId="1" fontId="7" fillId="2" borderId="4" xfId="0" applyNumberFormat="1" applyFont="1" applyFill="1" applyBorder="1"/>
    <xf numFmtId="1" fontId="7" fillId="2" borderId="8" xfId="0" applyNumberFormat="1" applyFont="1" applyFill="1" applyBorder="1"/>
    <xf numFmtId="1" fontId="7" fillId="3" borderId="8" xfId="0" applyNumberFormat="1" applyFont="1" applyFill="1" applyBorder="1"/>
    <xf numFmtId="1" fontId="1" fillId="2" borderId="3" xfId="0" applyNumberFormat="1" applyFont="1" applyFill="1" applyBorder="1" applyAlignment="1">
      <alignment horizontal="center" vertical="center"/>
    </xf>
    <xf numFmtId="1" fontId="8" fillId="3" borderId="4" xfId="0" applyNumberFormat="1" applyFont="1" applyFill="1" applyBorder="1"/>
    <xf numFmtId="1" fontId="8" fillId="3" borderId="8" xfId="0" applyNumberFormat="1" applyFont="1" applyFill="1" applyBorder="1"/>
    <xf numFmtId="1" fontId="2" fillId="2" borderId="1" xfId="0" applyNumberFormat="1" applyFont="1" applyFill="1" applyBorder="1" applyAlignment="1">
      <alignment vertical="center"/>
    </xf>
    <xf numFmtId="2" fontId="2" fillId="2" borderId="1" xfId="0" applyNumberFormat="1" applyFont="1" applyFill="1" applyBorder="1" applyAlignment="1">
      <alignment vertical="center"/>
    </xf>
    <xf numFmtId="2" fontId="1" fillId="2" borderId="3" xfId="0" applyNumberFormat="1" applyFont="1" applyFill="1" applyBorder="1" applyAlignment="1">
      <alignment horizontal="center" vertical="top"/>
    </xf>
    <xf numFmtId="0" fontId="1" fillId="2" borderId="1" xfId="0" applyNumberFormat="1" applyFont="1" applyFill="1" applyBorder="1" applyAlignment="1">
      <alignment horizontal="center" vertical="center" wrapText="1"/>
    </xf>
    <xf numFmtId="2" fontId="12" fillId="2" borderId="2" xfId="0" applyNumberFormat="1" applyFont="1" applyFill="1" applyBorder="1" applyAlignment="1">
      <alignment horizontal="center" vertical="center"/>
    </xf>
    <xf numFmtId="0" fontId="11" fillId="2" borderId="0" xfId="0" applyFont="1" applyFill="1"/>
    <xf numFmtId="2" fontId="2" fillId="0" borderId="3" xfId="0" applyNumberFormat="1" applyFont="1" applyFill="1" applyBorder="1" applyAlignment="1">
      <alignment horizontal="center" vertical="center"/>
    </xf>
    <xf numFmtId="0" fontId="0" fillId="4" borderId="0" xfId="0" applyFill="1"/>
    <xf numFmtId="0" fontId="13" fillId="2" borderId="1" xfId="0" applyFont="1" applyFill="1" applyBorder="1" applyAlignment="1">
      <alignment vertical="center"/>
    </xf>
    <xf numFmtId="0" fontId="10" fillId="2" borderId="2" xfId="0" applyFont="1" applyFill="1" applyBorder="1" applyAlignment="1">
      <alignment horizontal="center" vertical="center" wrapText="1"/>
    </xf>
    <xf numFmtId="0" fontId="10" fillId="2" borderId="2" xfId="0" applyFont="1" applyFill="1" applyBorder="1" applyAlignment="1">
      <alignment horizontal="center" vertical="top" wrapText="1"/>
    </xf>
    <xf numFmtId="0" fontId="10" fillId="2" borderId="4" xfId="0" applyFont="1" applyFill="1" applyBorder="1" applyAlignment="1">
      <alignment horizontal="center" vertical="center" wrapText="1"/>
    </xf>
    <xf numFmtId="0" fontId="10" fillId="2" borderId="2" xfId="0" applyFont="1" applyFill="1" applyBorder="1" applyAlignment="1">
      <alignment horizontal="center" vertical="center"/>
    </xf>
    <xf numFmtId="2" fontId="10" fillId="2" borderId="2" xfId="0" applyNumberFormat="1" applyFont="1" applyFill="1" applyBorder="1" applyAlignment="1">
      <alignment horizontal="center" vertical="center"/>
    </xf>
    <xf numFmtId="0" fontId="10" fillId="2" borderId="2" xfId="0" applyFont="1" applyFill="1" applyBorder="1" applyAlignment="1">
      <alignment vertical="center" wrapText="1"/>
    </xf>
    <xf numFmtId="0" fontId="10" fillId="2" borderId="2" xfId="0" applyFont="1" applyFill="1" applyBorder="1" applyAlignment="1">
      <alignment vertical="top" wrapText="1"/>
    </xf>
    <xf numFmtId="2" fontId="1" fillId="0" borderId="1" xfId="0" applyNumberFormat="1" applyFont="1" applyFill="1" applyBorder="1"/>
    <xf numFmtId="2" fontId="1" fillId="0" borderId="2" xfId="0" applyNumberFormat="1" applyFont="1" applyFill="1" applyBorder="1"/>
    <xf numFmtId="2" fontId="1" fillId="0" borderId="3" xfId="0" applyNumberFormat="1" applyFont="1" applyFill="1" applyBorder="1"/>
    <xf numFmtId="2" fontId="1" fillId="0" borderId="4" xfId="0" applyNumberFormat="1" applyFont="1" applyFill="1" applyBorder="1"/>
    <xf numFmtId="2" fontId="1" fillId="0" borderId="2" xfId="0" applyNumberFormat="1" applyFont="1" applyFill="1" applyBorder="1" applyAlignment="1">
      <alignment horizontal="center" vertical="center"/>
    </xf>
    <xf numFmtId="2" fontId="10" fillId="0" borderId="2" xfId="0" applyNumberFormat="1" applyFont="1" applyFill="1" applyBorder="1" applyAlignment="1">
      <alignment horizontal="center" vertical="center"/>
    </xf>
    <xf numFmtId="2" fontId="1" fillId="0" borderId="3" xfId="0" applyNumberFormat="1" applyFont="1" applyFill="1" applyBorder="1" applyAlignment="1">
      <alignment horizontal="center" vertical="center"/>
    </xf>
    <xf numFmtId="2" fontId="10" fillId="0" borderId="1" xfId="0" applyNumberFormat="1" applyFont="1" applyFill="1" applyBorder="1" applyAlignment="1">
      <alignment horizontal="center" vertical="center"/>
    </xf>
    <xf numFmtId="2" fontId="1" fillId="0" borderId="1" xfId="0" applyNumberFormat="1" applyFont="1" applyFill="1" applyBorder="1" applyAlignment="1"/>
    <xf numFmtId="14" fontId="0" fillId="0" borderId="1" xfId="0" applyNumberFormat="1" applyFill="1" applyBorder="1" applyAlignment="1">
      <alignment vertical="center"/>
    </xf>
    <xf numFmtId="0" fontId="1" fillId="0" borderId="2" xfId="0" applyFont="1" applyFill="1" applyBorder="1" applyAlignment="1">
      <alignment vertical="top" wrapText="1"/>
    </xf>
    <xf numFmtId="0" fontId="1" fillId="0" borderId="2" xfId="0" applyFont="1" applyFill="1" applyBorder="1" applyAlignment="1">
      <alignment wrapText="1"/>
    </xf>
    <xf numFmtId="0" fontId="1" fillId="0" borderId="1" xfId="0" applyFont="1" applyFill="1" applyBorder="1" applyAlignment="1"/>
    <xf numFmtId="0" fontId="0" fillId="0" borderId="1" xfId="0" applyFill="1" applyBorder="1" applyAlignment="1">
      <alignment vertical="center"/>
    </xf>
    <xf numFmtId="0" fontId="0" fillId="5" borderId="1" xfId="0" applyFill="1" applyBorder="1" applyAlignment="1">
      <alignment vertical="center"/>
    </xf>
    <xf numFmtId="0" fontId="1" fillId="5" borderId="2" xfId="0" applyFont="1" applyFill="1" applyBorder="1" applyAlignment="1">
      <alignment wrapText="1"/>
    </xf>
    <xf numFmtId="0" fontId="1" fillId="5" borderId="2" xfId="0" applyFont="1" applyFill="1" applyBorder="1" applyAlignment="1">
      <alignment vertical="top" wrapText="1"/>
    </xf>
    <xf numFmtId="0" fontId="1" fillId="5" borderId="2" xfId="0" applyFont="1" applyFill="1" applyBorder="1"/>
    <xf numFmtId="0" fontId="1" fillId="5" borderId="1" xfId="0" applyFont="1" applyFill="1" applyBorder="1"/>
    <xf numFmtId="2" fontId="1" fillId="5" borderId="1" xfId="0" applyNumberFormat="1" applyFont="1" applyFill="1" applyBorder="1"/>
    <xf numFmtId="0" fontId="0" fillId="5" borderId="0" xfId="0" applyFill="1"/>
    <xf numFmtId="2" fontId="1" fillId="0" borderId="3" xfId="0" applyNumberFormat="1" applyFont="1" applyFill="1" applyBorder="1" applyAlignment="1">
      <alignment horizontal="center" vertical="center"/>
    </xf>
    <xf numFmtId="0" fontId="1" fillId="0" borderId="1" xfId="0" applyFont="1" applyFill="1" applyBorder="1" applyAlignment="1">
      <alignment horizontal="justify" vertical="center" wrapText="1"/>
    </xf>
    <xf numFmtId="2" fontId="10" fillId="2" borderId="9" xfId="0" applyNumberFormat="1" applyFont="1" applyFill="1" applyBorder="1"/>
    <xf numFmtId="2" fontId="1" fillId="2" borderId="5" xfId="0" applyNumberFormat="1" applyFont="1" applyFill="1" applyBorder="1"/>
    <xf numFmtId="2" fontId="1" fillId="2" borderId="0" xfId="0" applyNumberFormat="1" applyFont="1" applyFill="1" applyBorder="1"/>
    <xf numFmtId="1" fontId="7" fillId="2" borderId="1" xfId="0" applyNumberFormat="1" applyFont="1" applyFill="1" applyBorder="1"/>
    <xf numFmtId="2" fontId="1" fillId="0" borderId="3" xfId="0" applyNumberFormat="1" applyFont="1" applyFill="1" applyBorder="1" applyAlignment="1">
      <alignment horizontal="center" vertical="center"/>
    </xf>
    <xf numFmtId="0" fontId="1" fillId="2" borderId="4" xfId="0" applyFont="1" applyFill="1" applyBorder="1" applyAlignment="1">
      <alignment horizontal="center" vertical="top" wrapText="1"/>
    </xf>
    <xf numFmtId="0" fontId="1" fillId="2" borderId="3" xfId="0" applyFont="1" applyFill="1" applyBorder="1" applyAlignment="1">
      <alignment horizontal="center" vertical="top" wrapText="1"/>
    </xf>
    <xf numFmtId="0" fontId="1" fillId="2" borderId="2" xfId="0" applyFont="1" applyFill="1" applyBorder="1" applyAlignment="1">
      <alignment horizontal="center" vertical="center"/>
    </xf>
    <xf numFmtId="0" fontId="1" fillId="2" borderId="4" xfId="0" applyFont="1" applyFill="1" applyBorder="1" applyAlignment="1">
      <alignment horizontal="center" vertical="center"/>
    </xf>
    <xf numFmtId="0" fontId="1" fillId="2" borderId="1" xfId="0" applyFont="1" applyFill="1" applyBorder="1" applyAlignment="1">
      <alignment vertical="top" wrapText="1"/>
    </xf>
    <xf numFmtId="2" fontId="1" fillId="2" borderId="2" xfId="0" applyNumberFormat="1" applyFont="1" applyFill="1" applyBorder="1" applyAlignment="1">
      <alignment horizontal="center" vertical="center"/>
    </xf>
    <xf numFmtId="2" fontId="1" fillId="2" borderId="3" xfId="0" applyNumberFormat="1" applyFont="1" applyFill="1" applyBorder="1" applyAlignment="1">
      <alignment horizontal="center" vertical="center"/>
    </xf>
    <xf numFmtId="2" fontId="1" fillId="2" borderId="4" xfId="0" applyNumberFormat="1" applyFont="1" applyFill="1" applyBorder="1" applyAlignment="1">
      <alignment horizontal="center" vertical="center"/>
    </xf>
    <xf numFmtId="0" fontId="10" fillId="2" borderId="2" xfId="0" applyFont="1" applyFill="1" applyBorder="1" applyAlignment="1">
      <alignment horizontal="center" vertical="center" wrapText="1"/>
    </xf>
    <xf numFmtId="0" fontId="1" fillId="2" borderId="2" xfId="0" applyFont="1" applyFill="1" applyBorder="1" applyAlignment="1">
      <alignment vertical="top" wrapText="1"/>
    </xf>
    <xf numFmtId="0" fontId="1" fillId="2" borderId="3" xfId="0" applyFont="1" applyFill="1" applyBorder="1" applyAlignment="1">
      <alignment horizontal="center" vertical="center"/>
    </xf>
    <xf numFmtId="0" fontId="10" fillId="2" borderId="1" xfId="0" applyFont="1" applyFill="1" applyBorder="1" applyAlignment="1">
      <alignment horizontal="center" vertical="center" wrapText="1"/>
    </xf>
    <xf numFmtId="0" fontId="10" fillId="2" borderId="1" xfId="0" applyFont="1" applyFill="1" applyBorder="1" applyAlignment="1">
      <alignment horizontal="center" vertical="top" wrapText="1"/>
    </xf>
    <xf numFmtId="0" fontId="10" fillId="2" borderId="1" xfId="0" applyFont="1" applyFill="1" applyBorder="1" applyAlignment="1">
      <alignment horizontal="center" vertical="center"/>
    </xf>
    <xf numFmtId="2" fontId="10" fillId="2" borderId="1" xfId="0" applyNumberFormat="1" applyFont="1" applyFill="1" applyBorder="1" applyAlignment="1">
      <alignment horizontal="center" vertical="center"/>
    </xf>
    <xf numFmtId="0" fontId="1" fillId="2" borderId="1" xfId="0" applyFont="1" applyFill="1" applyBorder="1" applyAlignment="1">
      <alignment wrapText="1"/>
    </xf>
    <xf numFmtId="0" fontId="0" fillId="2" borderId="0" xfId="0" applyFill="1" applyAlignment="1">
      <alignment horizontal="right"/>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wrapText="1"/>
    </xf>
    <xf numFmtId="0" fontId="1" fillId="2" borderId="2" xfId="0" applyFont="1" applyFill="1" applyBorder="1" applyAlignment="1">
      <alignment horizontal="center" vertical="center"/>
    </xf>
    <xf numFmtId="0" fontId="1" fillId="2" borderId="3" xfId="0" applyFont="1" applyFill="1" applyBorder="1" applyAlignment="1">
      <alignment horizontal="center" vertical="center"/>
    </xf>
    <xf numFmtId="0" fontId="1" fillId="2" borderId="4"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2" fillId="2" borderId="1" xfId="0" applyFont="1" applyFill="1" applyBorder="1" applyAlignment="1">
      <alignment horizontal="justify"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0" fontId="2" fillId="2" borderId="4" xfId="0" applyFont="1" applyFill="1" applyBorder="1" applyAlignment="1">
      <alignment horizontal="center" vertic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1" xfId="0" applyFont="1" applyFill="1" applyBorder="1" applyAlignment="1">
      <alignment horizontal="justify" vertical="center" wrapText="1"/>
    </xf>
    <xf numFmtId="0" fontId="1" fillId="2" borderId="2" xfId="0" applyFont="1" applyFill="1" applyBorder="1" applyAlignment="1">
      <alignment horizontal="left" vertical="center" wrapText="1"/>
    </xf>
    <xf numFmtId="0" fontId="1" fillId="2" borderId="3" xfId="0" applyFont="1" applyFill="1" applyBorder="1" applyAlignment="1">
      <alignment horizontal="left" vertical="center" wrapText="1"/>
    </xf>
    <xf numFmtId="0" fontId="1" fillId="2" borderId="4" xfId="0" applyFont="1" applyFill="1" applyBorder="1" applyAlignment="1">
      <alignment horizontal="left"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0" fillId="2" borderId="1" xfId="0" applyFill="1" applyBorder="1" applyAlignment="1">
      <alignment horizontal="center" vertical="center"/>
    </xf>
    <xf numFmtId="0" fontId="3" fillId="2" borderId="1" xfId="0" applyFont="1" applyFill="1" applyBorder="1" applyAlignment="1">
      <alignment horizontal="center" vertical="center"/>
    </xf>
    <xf numFmtId="1" fontId="0" fillId="2" borderId="1" xfId="0" applyNumberFormat="1" applyFill="1" applyBorder="1" applyAlignment="1">
      <alignment horizontal="center" vertical="center"/>
    </xf>
    <xf numFmtId="2" fontId="2" fillId="2" borderId="1" xfId="0" applyNumberFormat="1" applyFont="1" applyFill="1" applyBorder="1" applyAlignment="1">
      <alignment horizontal="center" vertical="center" wrapText="1"/>
    </xf>
    <xf numFmtId="2" fontId="2" fillId="2" borderId="2" xfId="0" applyNumberFormat="1" applyFont="1" applyFill="1" applyBorder="1" applyAlignment="1">
      <alignment horizontal="center" vertical="center"/>
    </xf>
    <xf numFmtId="2" fontId="2" fillId="2" borderId="3" xfId="0" applyNumberFormat="1" applyFont="1" applyFill="1" applyBorder="1" applyAlignment="1">
      <alignment horizontal="center" vertical="center"/>
    </xf>
    <xf numFmtId="2" fontId="2" fillId="2" borderId="4" xfId="0" applyNumberFormat="1" applyFont="1" applyFill="1" applyBorder="1" applyAlignment="1">
      <alignment horizontal="center" vertical="center"/>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0" fillId="2" borderId="4" xfId="0" applyFill="1" applyBorder="1" applyAlignment="1">
      <alignment horizontal="center" vertical="center"/>
    </xf>
    <xf numFmtId="0" fontId="1" fillId="2" borderId="0" xfId="0" applyFont="1" applyFill="1" applyAlignment="1">
      <alignment horizontal="center" wrapText="1"/>
    </xf>
    <xf numFmtId="0" fontId="1" fillId="2" borderId="1" xfId="0" applyFont="1" applyFill="1" applyBorder="1" applyAlignment="1">
      <alignment horizontal="center" vertical="center" wrapText="1"/>
    </xf>
    <xf numFmtId="0" fontId="2" fillId="0" borderId="1" xfId="0" applyFont="1" applyFill="1" applyBorder="1" applyAlignment="1">
      <alignment horizontal="justify" vertical="center" wrapText="1"/>
    </xf>
    <xf numFmtId="0" fontId="1" fillId="0" borderId="1" xfId="0" applyFont="1" applyFill="1" applyBorder="1" applyAlignment="1">
      <alignment horizontal="justify" vertical="center" wrapText="1"/>
    </xf>
    <xf numFmtId="2" fontId="9" fillId="2" borderId="2" xfId="0" applyNumberFormat="1" applyFont="1" applyFill="1" applyBorder="1" applyAlignment="1">
      <alignment horizontal="center" vertical="top" wrapText="1"/>
    </xf>
    <xf numFmtId="2" fontId="9" fillId="2" borderId="3" xfId="0" applyNumberFormat="1" applyFont="1" applyFill="1" applyBorder="1" applyAlignment="1">
      <alignment horizontal="center" vertical="top" wrapText="1"/>
    </xf>
    <xf numFmtId="2" fontId="9" fillId="2" borderId="4" xfId="0" applyNumberFormat="1" applyFont="1" applyFill="1" applyBorder="1" applyAlignment="1">
      <alignment horizontal="center" vertical="top" wrapText="1"/>
    </xf>
    <xf numFmtId="2" fontId="1" fillId="2" borderId="2" xfId="0" applyNumberFormat="1" applyFont="1" applyFill="1" applyBorder="1" applyAlignment="1">
      <alignment horizontal="center" vertical="center"/>
    </xf>
    <xf numFmtId="2" fontId="1" fillId="2" borderId="3" xfId="0" applyNumberFormat="1" applyFont="1" applyFill="1" applyBorder="1" applyAlignment="1">
      <alignment horizontal="center" vertical="center"/>
    </xf>
    <xf numFmtId="2" fontId="1" fillId="2" borderId="4" xfId="0" applyNumberFormat="1" applyFont="1" applyFill="1" applyBorder="1" applyAlignment="1">
      <alignment horizontal="center" vertical="center"/>
    </xf>
    <xf numFmtId="49" fontId="0" fillId="2" borderId="1" xfId="0" applyNumberFormat="1" applyFill="1" applyBorder="1" applyAlignment="1">
      <alignment horizontal="center" vertical="center"/>
    </xf>
    <xf numFmtId="0" fontId="10" fillId="2" borderId="2"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1" fillId="2" borderId="2" xfId="0" applyFont="1" applyFill="1" applyBorder="1" applyAlignment="1">
      <alignment horizontal="justify" vertical="top" wrapText="1"/>
    </xf>
    <xf numFmtId="0" fontId="1" fillId="2" borderId="3" xfId="0" applyFont="1" applyFill="1" applyBorder="1" applyAlignment="1">
      <alignment horizontal="justify" vertical="top" wrapText="1"/>
    </xf>
    <xf numFmtId="0" fontId="1" fillId="2" borderId="4" xfId="0" applyFont="1" applyFill="1" applyBorder="1" applyAlignment="1">
      <alignment horizontal="justify" vertical="top" wrapText="1"/>
    </xf>
    <xf numFmtId="0" fontId="1" fillId="2" borderId="4" xfId="0" applyFont="1" applyFill="1" applyBorder="1" applyAlignment="1">
      <alignment horizontal="center" vertical="top" wrapText="1"/>
    </xf>
    <xf numFmtId="0" fontId="1" fillId="2" borderId="2" xfId="0" applyFont="1" applyFill="1" applyBorder="1" applyAlignment="1">
      <alignment vertical="top" wrapText="1"/>
    </xf>
    <xf numFmtId="0" fontId="1" fillId="2" borderId="3" xfId="0" applyFont="1" applyFill="1" applyBorder="1" applyAlignment="1">
      <alignment vertical="top" wrapText="1"/>
    </xf>
    <xf numFmtId="0" fontId="1" fillId="2" borderId="4" xfId="0" applyFont="1" applyFill="1" applyBorder="1" applyAlignment="1">
      <alignment vertical="top" wrapText="1"/>
    </xf>
    <xf numFmtId="2" fontId="1" fillId="0" borderId="2" xfId="0" applyNumberFormat="1" applyFont="1" applyFill="1" applyBorder="1" applyAlignment="1">
      <alignment horizontal="center" vertical="center"/>
    </xf>
    <xf numFmtId="2" fontId="1" fillId="0" borderId="3" xfId="0" applyNumberFormat="1" applyFont="1" applyFill="1" applyBorder="1" applyAlignment="1">
      <alignment horizontal="center" vertical="center"/>
    </xf>
    <xf numFmtId="2" fontId="1" fillId="0" borderId="4" xfId="0" applyNumberFormat="1" applyFont="1" applyFill="1" applyBorder="1" applyAlignment="1">
      <alignment horizontal="center" vertical="center"/>
    </xf>
    <xf numFmtId="0" fontId="1" fillId="2" borderId="6" xfId="0" applyFont="1" applyFill="1" applyBorder="1" applyAlignment="1">
      <alignment horizontal="center" vertical="top" wrapText="1"/>
    </xf>
    <xf numFmtId="0" fontId="1" fillId="2" borderId="8" xfId="0" applyFont="1" applyFill="1" applyBorder="1" applyAlignment="1">
      <alignment horizontal="center" vertical="top" wrapText="1"/>
    </xf>
    <xf numFmtId="0" fontId="1" fillId="2" borderId="1" xfId="0" applyFont="1" applyFill="1" applyBorder="1" applyAlignment="1">
      <alignment vertical="top" wrapText="1"/>
    </xf>
    <xf numFmtId="0" fontId="2" fillId="2" borderId="1" xfId="0" applyFont="1" applyFill="1" applyBorder="1" applyAlignment="1">
      <alignment vertical="top" wrapText="1"/>
    </xf>
    <xf numFmtId="0" fontId="1" fillId="2" borderId="1" xfId="0" applyFont="1" applyFill="1" applyBorder="1" applyAlignment="1">
      <alignment vertical="center"/>
    </xf>
    <xf numFmtId="0" fontId="1" fillId="2" borderId="1" xfId="0" applyFont="1" applyFill="1" applyBorder="1" applyAlignment="1">
      <alignment horizontal="center" vertical="center"/>
    </xf>
    <xf numFmtId="14" fontId="0" fillId="2" borderId="2" xfId="0" applyNumberFormat="1" applyFill="1" applyBorder="1" applyAlignment="1">
      <alignment horizontal="center" vertical="center"/>
    </xf>
    <xf numFmtId="16" fontId="0" fillId="2" borderId="2" xfId="0" applyNumberFormat="1" applyFill="1" applyBorder="1" applyAlignment="1">
      <alignment horizontal="center" vertical="center"/>
    </xf>
    <xf numFmtId="16" fontId="0" fillId="2" borderId="1" xfId="0" applyNumberFormat="1" applyFill="1" applyBorder="1" applyAlignment="1">
      <alignment horizontal="center" vertical="center"/>
    </xf>
    <xf numFmtId="2" fontId="1" fillId="0" borderId="0" xfId="0" applyNumberFormat="1" applyFont="1" applyAlignment="1">
      <alignment horizontal="right"/>
    </xf>
    <xf numFmtId="2" fontId="1" fillId="2" borderId="2" xfId="0" applyNumberFormat="1" applyFont="1" applyFill="1" applyBorder="1" applyAlignment="1">
      <alignment horizontal="center" vertical="top" wrapText="1"/>
    </xf>
    <xf numFmtId="2" fontId="1" fillId="2" borderId="3" xfId="0" applyNumberFormat="1" applyFont="1" applyFill="1" applyBorder="1" applyAlignment="1">
      <alignment horizontal="center" vertical="top" wrapText="1"/>
    </xf>
    <xf numFmtId="2" fontId="1" fillId="2" borderId="2" xfId="0" applyNumberFormat="1" applyFont="1" applyFill="1" applyBorder="1" applyAlignment="1">
      <alignment horizontal="left" vertical="center" wrapText="1"/>
    </xf>
    <xf numFmtId="2" fontId="1" fillId="2" borderId="3" xfId="0" applyNumberFormat="1" applyFont="1" applyFill="1" applyBorder="1" applyAlignment="1">
      <alignment horizontal="left" vertical="center" wrapText="1"/>
    </xf>
    <xf numFmtId="2" fontId="1" fillId="2" borderId="4" xfId="0" applyNumberFormat="1" applyFont="1" applyFill="1" applyBorder="1" applyAlignment="1">
      <alignment horizontal="left" vertical="center" wrapText="1"/>
    </xf>
    <xf numFmtId="1" fontId="1" fillId="2" borderId="2" xfId="0" applyNumberFormat="1" applyFont="1" applyFill="1" applyBorder="1" applyAlignment="1">
      <alignment horizontal="center" vertical="center"/>
    </xf>
    <xf numFmtId="1" fontId="1" fillId="2" borderId="3" xfId="0" applyNumberFormat="1" applyFont="1" applyFill="1" applyBorder="1" applyAlignment="1">
      <alignment horizontal="center" vertical="center"/>
    </xf>
    <xf numFmtId="1" fontId="1" fillId="2" borderId="2" xfId="0" applyNumberFormat="1" applyFont="1" applyFill="1" applyBorder="1" applyAlignment="1">
      <alignment horizontal="center"/>
    </xf>
    <xf numFmtId="1" fontId="1" fillId="2" borderId="3" xfId="0" applyNumberFormat="1" applyFont="1" applyFill="1" applyBorder="1" applyAlignment="1">
      <alignment horizontal="center"/>
    </xf>
    <xf numFmtId="1" fontId="1" fillId="2" borderId="4" xfId="0" applyNumberFormat="1" applyFont="1" applyFill="1" applyBorder="1" applyAlignment="1">
      <alignment horizontal="center"/>
    </xf>
    <xf numFmtId="2" fontId="1" fillId="2" borderId="4" xfId="0" applyNumberFormat="1" applyFont="1" applyFill="1" applyBorder="1" applyAlignment="1">
      <alignment horizontal="center" vertical="top" wrapText="1"/>
    </xf>
    <xf numFmtId="2" fontId="1" fillId="2" borderId="2" xfId="0" applyNumberFormat="1" applyFont="1" applyFill="1" applyBorder="1" applyAlignment="1">
      <alignment horizontal="center" wrapText="1"/>
    </xf>
    <xf numFmtId="2" fontId="1" fillId="2" borderId="3" xfId="0" applyNumberFormat="1" applyFont="1" applyFill="1" applyBorder="1" applyAlignment="1">
      <alignment horizontal="center" wrapText="1"/>
    </xf>
    <xf numFmtId="2" fontId="1" fillId="2" borderId="4" xfId="0" applyNumberFormat="1" applyFont="1" applyFill="1" applyBorder="1" applyAlignment="1">
      <alignment horizontal="center" wrapText="1"/>
    </xf>
    <xf numFmtId="1" fontId="1" fillId="2" borderId="1" xfId="0" applyNumberFormat="1" applyFont="1" applyFill="1" applyBorder="1" applyAlignment="1">
      <alignment horizontal="center"/>
    </xf>
    <xf numFmtId="2" fontId="1" fillId="2" borderId="2" xfId="0" applyNumberFormat="1" applyFont="1" applyFill="1" applyBorder="1" applyAlignment="1">
      <alignment horizontal="left" vertical="top" wrapText="1"/>
    </xf>
    <xf numFmtId="2" fontId="1" fillId="2" borderId="3" xfId="0" applyNumberFormat="1" applyFont="1" applyFill="1" applyBorder="1" applyAlignment="1">
      <alignment horizontal="left" vertical="top" wrapText="1"/>
    </xf>
    <xf numFmtId="2" fontId="1" fillId="2" borderId="4" xfId="0" applyNumberFormat="1" applyFont="1" applyFill="1" applyBorder="1" applyAlignment="1">
      <alignment horizontal="left" vertical="top" wrapText="1"/>
    </xf>
    <xf numFmtId="2" fontId="1" fillId="2" borderId="2" xfId="0" applyNumberFormat="1" applyFont="1" applyFill="1" applyBorder="1" applyAlignment="1">
      <alignment vertical="top" wrapText="1"/>
    </xf>
    <xf numFmtId="2" fontId="1" fillId="2" borderId="3" xfId="0" applyNumberFormat="1" applyFont="1" applyFill="1" applyBorder="1" applyAlignment="1">
      <alignment vertical="top" wrapText="1"/>
    </xf>
    <xf numFmtId="2" fontId="1" fillId="2" borderId="4" xfId="0" applyNumberFormat="1" applyFont="1" applyFill="1" applyBorder="1" applyAlignment="1">
      <alignment vertical="top" wrapText="1"/>
    </xf>
    <xf numFmtId="2" fontId="1" fillId="2" borderId="1" xfId="0" applyNumberFormat="1" applyFont="1" applyFill="1" applyBorder="1" applyAlignment="1">
      <alignment horizontal="center" vertical="top" wrapText="1"/>
    </xf>
    <xf numFmtId="2" fontId="1" fillId="2" borderId="1" xfId="0" applyNumberFormat="1" applyFont="1" applyFill="1" applyBorder="1" applyAlignment="1">
      <alignment horizontal="center" wrapText="1"/>
    </xf>
    <xf numFmtId="2" fontId="1" fillId="2" borderId="2" xfId="0" applyNumberFormat="1" applyFont="1" applyFill="1" applyBorder="1" applyAlignment="1">
      <alignment horizontal="center" vertical="center" wrapText="1"/>
    </xf>
    <xf numFmtId="2" fontId="1" fillId="2" borderId="3" xfId="0" applyNumberFormat="1" applyFont="1" applyFill="1" applyBorder="1" applyAlignment="1">
      <alignment horizontal="center" vertical="center" wrapText="1"/>
    </xf>
    <xf numFmtId="2" fontId="1" fillId="2" borderId="4" xfId="0" applyNumberFormat="1" applyFont="1" applyFill="1" applyBorder="1" applyAlignment="1">
      <alignment horizontal="center" vertical="center" wrapText="1"/>
    </xf>
    <xf numFmtId="2" fontId="1" fillId="2" borderId="2" xfId="0" applyNumberFormat="1" applyFont="1" applyFill="1" applyBorder="1" applyAlignment="1">
      <alignment horizontal="center"/>
    </xf>
    <xf numFmtId="2" fontId="1" fillId="2" borderId="3" xfId="0" applyNumberFormat="1" applyFont="1" applyFill="1" applyBorder="1" applyAlignment="1">
      <alignment horizontal="center"/>
    </xf>
    <xf numFmtId="2" fontId="1" fillId="2" borderId="4" xfId="0" applyNumberFormat="1" applyFont="1" applyFill="1" applyBorder="1" applyAlignment="1">
      <alignment horizontal="center"/>
    </xf>
    <xf numFmtId="2" fontId="1" fillId="2" borderId="2" xfId="0" applyNumberFormat="1" applyFont="1" applyFill="1" applyBorder="1" applyAlignment="1">
      <alignment horizontal="left" wrapText="1"/>
    </xf>
    <xf numFmtId="2" fontId="1" fillId="2" borderId="3" xfId="0" applyNumberFormat="1" applyFont="1" applyFill="1" applyBorder="1" applyAlignment="1">
      <alignment horizontal="left" wrapText="1"/>
    </xf>
    <xf numFmtId="2" fontId="1" fillId="2" borderId="4" xfId="0" applyNumberFormat="1" applyFont="1" applyFill="1" applyBorder="1" applyAlignment="1">
      <alignment horizontal="left" wrapText="1"/>
    </xf>
    <xf numFmtId="2" fontId="1" fillId="2" borderId="2" xfId="0" applyNumberFormat="1" applyFont="1" applyFill="1" applyBorder="1" applyAlignment="1">
      <alignment horizontal="justify" vertical="top" wrapText="1"/>
    </xf>
    <xf numFmtId="2" fontId="1" fillId="2" borderId="3" xfId="0" applyNumberFormat="1" applyFont="1" applyFill="1" applyBorder="1" applyAlignment="1">
      <alignment horizontal="justify" vertical="top" wrapText="1"/>
    </xf>
    <xf numFmtId="2" fontId="1" fillId="2" borderId="4" xfId="0" applyNumberFormat="1" applyFont="1" applyFill="1" applyBorder="1" applyAlignment="1">
      <alignment horizontal="justify" vertical="top" wrapText="1"/>
    </xf>
    <xf numFmtId="1" fontId="1" fillId="2" borderId="1" xfId="0" applyNumberFormat="1" applyFont="1" applyFill="1" applyBorder="1" applyAlignment="1">
      <alignment horizontal="center" vertical="center"/>
    </xf>
    <xf numFmtId="2" fontId="1" fillId="2" borderId="1" xfId="0" applyNumberFormat="1" applyFont="1" applyFill="1" applyBorder="1" applyAlignment="1">
      <alignment horizontal="justify" vertical="center" wrapText="1"/>
    </xf>
    <xf numFmtId="2" fontId="1" fillId="2" borderId="1" xfId="0" applyNumberFormat="1" applyFont="1" applyFill="1" applyBorder="1" applyAlignment="1">
      <alignment horizontal="center" vertical="center" wrapText="1"/>
    </xf>
    <xf numFmtId="1" fontId="1" fillId="2" borderId="2" xfId="0" applyNumberFormat="1" applyFont="1" applyFill="1" applyBorder="1" applyAlignment="1">
      <alignment horizontal="center" wrapText="1"/>
    </xf>
    <xf numFmtId="1" fontId="1" fillId="2" borderId="3" xfId="0" applyNumberFormat="1" applyFont="1" applyFill="1" applyBorder="1" applyAlignment="1">
      <alignment horizontal="center" wrapText="1"/>
    </xf>
    <xf numFmtId="1" fontId="1" fillId="2" borderId="4" xfId="0" applyNumberFormat="1" applyFont="1" applyFill="1" applyBorder="1" applyAlignment="1">
      <alignment horizontal="center" wrapText="1"/>
    </xf>
    <xf numFmtId="1" fontId="1" fillId="2" borderId="1" xfId="0" applyNumberFormat="1" applyFont="1" applyFill="1" applyBorder="1" applyAlignment="1">
      <alignment horizontal="center" wrapText="1"/>
    </xf>
    <xf numFmtId="1" fontId="2" fillId="2" borderId="2" xfId="0" applyNumberFormat="1" applyFont="1" applyFill="1" applyBorder="1" applyAlignment="1">
      <alignment horizontal="center" vertical="center"/>
    </xf>
    <xf numFmtId="1" fontId="2" fillId="2" borderId="3" xfId="0" applyNumberFormat="1" applyFont="1" applyFill="1" applyBorder="1" applyAlignment="1">
      <alignment horizontal="center" vertical="center"/>
    </xf>
    <xf numFmtId="1" fontId="2" fillId="2" borderId="4" xfId="0" applyNumberFormat="1" applyFont="1" applyFill="1" applyBorder="1" applyAlignment="1">
      <alignment horizontal="center" vertical="center"/>
    </xf>
    <xf numFmtId="1" fontId="1" fillId="2" borderId="4" xfId="0" applyNumberFormat="1" applyFont="1" applyFill="1" applyBorder="1" applyAlignment="1">
      <alignment horizontal="center" vertical="center"/>
    </xf>
    <xf numFmtId="2" fontId="2" fillId="2" borderId="2" xfId="0" applyNumberFormat="1" applyFont="1" applyFill="1" applyBorder="1" applyAlignment="1">
      <alignment horizontal="justify" vertical="top" wrapText="1"/>
    </xf>
    <xf numFmtId="2" fontId="2" fillId="2" borderId="3" xfId="0" applyNumberFormat="1" applyFont="1" applyFill="1" applyBorder="1" applyAlignment="1">
      <alignment horizontal="justify" vertical="top" wrapText="1"/>
    </xf>
    <xf numFmtId="2" fontId="2" fillId="2" borderId="4" xfId="0" applyNumberFormat="1" applyFont="1" applyFill="1" applyBorder="1" applyAlignment="1">
      <alignment horizontal="justify" vertical="top" wrapText="1"/>
    </xf>
    <xf numFmtId="1" fontId="2" fillId="2" borderId="2" xfId="0" applyNumberFormat="1" applyFont="1" applyFill="1" applyBorder="1" applyAlignment="1">
      <alignment horizontal="center" vertical="top"/>
    </xf>
    <xf numFmtId="1" fontId="2" fillId="2" borderId="3" xfId="0" applyNumberFormat="1" applyFont="1" applyFill="1" applyBorder="1" applyAlignment="1">
      <alignment horizontal="center" vertical="top"/>
    </xf>
    <xf numFmtId="1" fontId="2" fillId="2" borderId="4" xfId="0" applyNumberFormat="1" applyFont="1" applyFill="1" applyBorder="1" applyAlignment="1">
      <alignment horizontal="center" vertical="top"/>
    </xf>
    <xf numFmtId="2" fontId="1" fillId="0" borderId="0" xfId="0" applyNumberFormat="1" applyFont="1" applyAlignment="1">
      <alignment horizontal="center" wrapText="1"/>
    </xf>
    <xf numFmtId="1" fontId="1" fillId="2" borderId="1" xfId="0" applyNumberFormat="1" applyFont="1" applyFill="1" applyBorder="1" applyAlignment="1">
      <alignment horizontal="justify" vertical="center" wrapText="1"/>
    </xf>
    <xf numFmtId="2" fontId="2" fillId="2" borderId="1" xfId="0" applyNumberFormat="1" applyFont="1" applyFill="1" applyBorder="1" applyAlignment="1">
      <alignment horizontal="justify" vertical="center" wrapText="1"/>
    </xf>
    <xf numFmtId="2" fontId="2" fillId="2" borderId="2" xfId="0" applyNumberFormat="1" applyFont="1" applyFill="1" applyBorder="1" applyAlignment="1">
      <alignment horizontal="center" vertical="center" wrapText="1"/>
    </xf>
    <xf numFmtId="2" fontId="2" fillId="2" borderId="3" xfId="0" applyNumberFormat="1" applyFont="1" applyFill="1" applyBorder="1" applyAlignment="1">
      <alignment horizontal="center" vertical="center" wrapText="1"/>
    </xf>
    <xf numFmtId="2" fontId="2" fillId="2" borderId="4" xfId="0" applyNumberFormat="1" applyFont="1" applyFill="1" applyBorder="1" applyAlignment="1">
      <alignment horizontal="center" vertical="center" wrapText="1"/>
    </xf>
  </cellXfs>
  <cellStyles count="203">
    <cellStyle name="Гиперссылка" xfId="1" builtinId="8" hidden="1"/>
    <cellStyle name="Гиперссылка" xfId="3" builtinId="8" hidden="1"/>
    <cellStyle name="Гиперссылка" xfId="5" builtinId="8" hidden="1"/>
    <cellStyle name="Гиперссылка" xfId="7" builtinId="8" hidden="1"/>
    <cellStyle name="Гиперссылка" xfId="9" builtinId="8" hidden="1"/>
    <cellStyle name="Гиперссылка" xfId="11" builtinId="8" hidden="1"/>
    <cellStyle name="Гиперссылка" xfId="13" builtinId="8" hidden="1"/>
    <cellStyle name="Гиперссылка" xfId="15" builtinId="8" hidden="1"/>
    <cellStyle name="Гиперссылка" xfId="17" builtinId="8" hidden="1"/>
    <cellStyle name="Гиперссылка" xfId="19" builtinId="8" hidden="1"/>
    <cellStyle name="Гиперссылка" xfId="21" builtinId="8" hidden="1"/>
    <cellStyle name="Гиперссылка" xfId="23" builtinId="8" hidden="1"/>
    <cellStyle name="Гиперссылка" xfId="25" builtinId="8" hidden="1"/>
    <cellStyle name="Гиперссылка" xfId="27" builtinId="8" hidden="1"/>
    <cellStyle name="Гиперссылка" xfId="29" builtinId="8" hidden="1"/>
    <cellStyle name="Гиперссылка" xfId="31" builtinId="8" hidden="1"/>
    <cellStyle name="Гиперссылка" xfId="33" builtinId="8" hidden="1"/>
    <cellStyle name="Гиперссылка" xfId="35" builtinId="8" hidden="1"/>
    <cellStyle name="Гиперссылка" xfId="37" builtinId="8" hidden="1"/>
    <cellStyle name="Гиперссылка" xfId="39" builtinId="8" hidden="1"/>
    <cellStyle name="Гиперссылка" xfId="41" builtinId="8" hidden="1"/>
    <cellStyle name="Гиперссылка" xfId="43" builtinId="8" hidden="1"/>
    <cellStyle name="Гиперссылка" xfId="45" builtinId="8" hidden="1"/>
    <cellStyle name="Гиперссылка" xfId="47" builtinId="8" hidden="1"/>
    <cellStyle name="Гиперссылка" xfId="49" builtinId="8" hidden="1"/>
    <cellStyle name="Гиперссылка" xfId="51" builtinId="8" hidden="1"/>
    <cellStyle name="Гиперссылка" xfId="53" builtinId="8" hidden="1"/>
    <cellStyle name="Гиперссылка" xfId="55" builtinId="8" hidden="1"/>
    <cellStyle name="Гиперссылка" xfId="57" builtinId="8" hidden="1"/>
    <cellStyle name="Гиперссылка" xfId="59" builtinId="8" hidden="1"/>
    <cellStyle name="Гиперссылка" xfId="61" builtinId="8" hidden="1"/>
    <cellStyle name="Гиперссылка" xfId="63" builtinId="8" hidden="1"/>
    <cellStyle name="Гиперссылка" xfId="65" builtinId="8" hidden="1"/>
    <cellStyle name="Гиперссылка" xfId="67" builtinId="8" hidden="1"/>
    <cellStyle name="Гиперссылка" xfId="69" builtinId="8" hidden="1"/>
    <cellStyle name="Гиперссылка" xfId="71" builtinId="8" hidden="1"/>
    <cellStyle name="Гиперссылка" xfId="73" builtinId="8" hidden="1"/>
    <cellStyle name="Гиперссылка" xfId="75" builtinId="8" hidden="1"/>
    <cellStyle name="Гиперссылка" xfId="77" builtinId="8" hidden="1"/>
    <cellStyle name="Гиперссылка" xfId="79" builtinId="8" hidden="1"/>
    <cellStyle name="Гиперссылка" xfId="81" builtinId="8" hidden="1"/>
    <cellStyle name="Гиперссылка" xfId="83" builtinId="8" hidden="1"/>
    <cellStyle name="Гиперссылка" xfId="85" builtinId="8" hidden="1"/>
    <cellStyle name="Гиперссылка" xfId="87" builtinId="8" hidden="1"/>
    <cellStyle name="Гиперссылка" xfId="89" builtinId="8" hidden="1"/>
    <cellStyle name="Гиперссылка" xfId="91" builtinId="8" hidden="1"/>
    <cellStyle name="Гиперссылка" xfId="93" builtinId="8" hidden="1"/>
    <cellStyle name="Гиперссылка" xfId="95" builtinId="8" hidden="1"/>
    <cellStyle name="Гиперссылка" xfId="97" builtinId="8" hidden="1"/>
    <cellStyle name="Гиперссылка" xfId="99" builtinId="8" hidden="1"/>
    <cellStyle name="Гиперссылка" xfId="101" builtinId="8" hidden="1"/>
    <cellStyle name="Гиперссылка" xfId="103" builtinId="8" hidden="1"/>
    <cellStyle name="Гиперссылка" xfId="105" builtinId="8" hidden="1"/>
    <cellStyle name="Гиперссылка" xfId="107" builtinId="8" hidden="1"/>
    <cellStyle name="Гиперссылка" xfId="109" builtinId="8" hidden="1"/>
    <cellStyle name="Гиперссылка" xfId="111" builtinId="8" hidden="1"/>
    <cellStyle name="Гиперссылка" xfId="113" builtinId="8" hidden="1"/>
    <cellStyle name="Гиперссылка" xfId="115" builtinId="8" hidden="1"/>
    <cellStyle name="Гиперссылка" xfId="117" builtinId="8" hidden="1"/>
    <cellStyle name="Гиперссылка" xfId="119" builtinId="8" hidden="1"/>
    <cellStyle name="Гиперссылка" xfId="121" builtinId="8" hidden="1"/>
    <cellStyle name="Гиперссылка" xfId="123" builtinId="8" hidden="1"/>
    <cellStyle name="Гиперссылка" xfId="125" builtinId="8" hidden="1"/>
    <cellStyle name="Гиперссылка" xfId="127" builtinId="8" hidden="1"/>
    <cellStyle name="Гиперссылка" xfId="129" builtinId="8" hidden="1"/>
    <cellStyle name="Гиперссылка" xfId="131" builtinId="8" hidden="1"/>
    <cellStyle name="Гиперссылка" xfId="133" builtinId="8" hidden="1"/>
    <cellStyle name="Гиперссылка" xfId="135" builtinId="8" hidden="1"/>
    <cellStyle name="Гиперссылка" xfId="137" builtinId="8" hidden="1"/>
    <cellStyle name="Гиперссылка" xfId="139" builtinId="8" hidden="1"/>
    <cellStyle name="Гиперссылка" xfId="141" builtinId="8" hidden="1"/>
    <cellStyle name="Гиперссылка" xfId="143" builtinId="8" hidden="1"/>
    <cellStyle name="Гиперссылка" xfId="145" builtinId="8" hidden="1"/>
    <cellStyle name="Гиперссылка" xfId="147" builtinId="8" hidden="1"/>
    <cellStyle name="Гиперссылка" xfId="149" builtinId="8" hidden="1"/>
    <cellStyle name="Гиперссылка" xfId="151" builtinId="8" hidden="1"/>
    <cellStyle name="Гиперссылка" xfId="153" builtinId="8" hidden="1"/>
    <cellStyle name="Гиперссылка" xfId="155" builtinId="8" hidden="1"/>
    <cellStyle name="Гиперссылка" xfId="157" builtinId="8" hidden="1"/>
    <cellStyle name="Гиперссылка" xfId="159" builtinId="8" hidden="1"/>
    <cellStyle name="Гиперссылка" xfId="161" builtinId="8" hidden="1"/>
    <cellStyle name="Гиперссылка" xfId="163" builtinId="8" hidden="1"/>
    <cellStyle name="Гиперссылка" xfId="165" builtinId="8" hidden="1"/>
    <cellStyle name="Гиперссылка" xfId="167" builtinId="8" hidden="1"/>
    <cellStyle name="Гиперссылка" xfId="169" builtinId="8" hidden="1"/>
    <cellStyle name="Гиперссылка" xfId="171" builtinId="8" hidden="1"/>
    <cellStyle name="Гиперссылка" xfId="173" builtinId="8" hidden="1"/>
    <cellStyle name="Гиперссылка" xfId="175" builtinId="8" hidden="1"/>
    <cellStyle name="Гиперссылка" xfId="177" builtinId="8" hidden="1"/>
    <cellStyle name="Гиперссылка" xfId="179" builtinId="8" hidden="1"/>
    <cellStyle name="Гиперссылка" xfId="181" builtinId="8" hidden="1"/>
    <cellStyle name="Гиперссылка" xfId="183" builtinId="8" hidden="1"/>
    <cellStyle name="Гиперссылка" xfId="185" builtinId="8" hidden="1"/>
    <cellStyle name="Гиперссылка" xfId="187" builtinId="8" hidden="1"/>
    <cellStyle name="Гиперссылка" xfId="189" builtinId="8" hidden="1"/>
    <cellStyle name="Гиперссылка" xfId="191" builtinId="8" hidden="1"/>
    <cellStyle name="Гиперссылка" xfId="193" builtinId="8" hidden="1"/>
    <cellStyle name="Гиперссылка" xfId="195" builtinId="8" hidden="1"/>
    <cellStyle name="Гиперссылка" xfId="197" builtinId="8" hidden="1"/>
    <cellStyle name="Гиперссылка" xfId="199" builtinId="8" hidden="1"/>
    <cellStyle name="Гиперссылка" xfId="201" builtinId="8" hidden="1"/>
    <cellStyle name="Обычный" xfId="0" builtinId="0"/>
    <cellStyle name="Открывавшаяся гиперссылка" xfId="2" builtinId="9" hidden="1"/>
    <cellStyle name="Открывавшаяся гиперссылка" xfId="4" builtinId="9" hidden="1"/>
    <cellStyle name="Открывавшаяся гиперссылка" xfId="6" builtinId="9" hidden="1"/>
    <cellStyle name="Открывавшаяся гиперссылка" xfId="8" builtinId="9" hidden="1"/>
    <cellStyle name="Открывавшаяся гиперссылка" xfId="10" builtinId="9" hidden="1"/>
    <cellStyle name="Открывавшаяся гиперссылка" xfId="12" builtinId="9" hidden="1"/>
    <cellStyle name="Открывавшаяся гиперссылка" xfId="14" builtinId="9" hidden="1"/>
    <cellStyle name="Открывавшаяся гиперссылка" xfId="16" builtinId="9" hidden="1"/>
    <cellStyle name="Открывавшаяся гиперссылка" xfId="18" builtinId="9" hidden="1"/>
    <cellStyle name="Открывавшаяся гиперссылка" xfId="20" builtinId="9" hidden="1"/>
    <cellStyle name="Открывавшаяся гиперссылка" xfId="22" builtinId="9" hidden="1"/>
    <cellStyle name="Открывавшаяся гиперссылка" xfId="24" builtinId="9" hidden="1"/>
    <cellStyle name="Открывавшаяся гиперссылка" xfId="26" builtinId="9" hidden="1"/>
    <cellStyle name="Открывавшаяся гиперссылка" xfId="28" builtinId="9" hidden="1"/>
    <cellStyle name="Открывавшаяся гиперссылка" xfId="30" builtinId="9" hidden="1"/>
    <cellStyle name="Открывавшаяся гиперссылка" xfId="32" builtinId="9" hidden="1"/>
    <cellStyle name="Открывавшаяся гиперссылка" xfId="34" builtinId="9" hidden="1"/>
    <cellStyle name="Открывавшаяся гиперссылка" xfId="36" builtinId="9" hidden="1"/>
    <cellStyle name="Открывавшаяся гиперссылка" xfId="38" builtinId="9" hidden="1"/>
    <cellStyle name="Открывавшаяся гиперссылка" xfId="40" builtinId="9" hidden="1"/>
    <cellStyle name="Открывавшаяся гиперссылка" xfId="42" builtinId="9" hidden="1"/>
    <cellStyle name="Открывавшаяся гиперссылка" xfId="44" builtinId="9" hidden="1"/>
    <cellStyle name="Открывавшаяся гиперссылка" xfId="46" builtinId="9" hidden="1"/>
    <cellStyle name="Открывавшаяся гиперссылка" xfId="48" builtinId="9" hidden="1"/>
    <cellStyle name="Открывавшаяся гиперссылка" xfId="50" builtinId="9" hidden="1"/>
    <cellStyle name="Открывавшаяся гиперссылка" xfId="52" builtinId="9" hidden="1"/>
    <cellStyle name="Открывавшаяся гиперссылка" xfId="54" builtinId="9" hidden="1"/>
    <cellStyle name="Открывавшаяся гиперссылка" xfId="56" builtinId="9" hidden="1"/>
    <cellStyle name="Открывавшаяся гиперссылка" xfId="58" builtinId="9" hidden="1"/>
    <cellStyle name="Открывавшаяся гиперссылка" xfId="60" builtinId="9" hidden="1"/>
    <cellStyle name="Открывавшаяся гиперссылка" xfId="62" builtinId="9" hidden="1"/>
    <cellStyle name="Открывавшаяся гиперссылка" xfId="64" builtinId="9" hidden="1"/>
    <cellStyle name="Открывавшаяся гиперссылка" xfId="66" builtinId="9" hidden="1"/>
    <cellStyle name="Открывавшаяся гиперссылка" xfId="68" builtinId="9" hidden="1"/>
    <cellStyle name="Открывавшаяся гиперссылка" xfId="70" builtinId="9" hidden="1"/>
    <cellStyle name="Открывавшаяся гиперссылка" xfId="72" builtinId="9" hidden="1"/>
    <cellStyle name="Открывавшаяся гиперссылка" xfId="74" builtinId="9" hidden="1"/>
    <cellStyle name="Открывавшаяся гиперссылка" xfId="76" builtinId="9" hidden="1"/>
    <cellStyle name="Открывавшаяся гиперссылка" xfId="78" builtinId="9" hidden="1"/>
    <cellStyle name="Открывавшаяся гиперссылка" xfId="80" builtinId="9" hidden="1"/>
    <cellStyle name="Открывавшаяся гиперссылка" xfId="82" builtinId="9" hidden="1"/>
    <cellStyle name="Открывавшаяся гиперссылка" xfId="84" builtinId="9" hidden="1"/>
    <cellStyle name="Открывавшаяся гиперссылка" xfId="86" builtinId="9" hidden="1"/>
    <cellStyle name="Открывавшаяся гиперссылка" xfId="88" builtinId="9" hidden="1"/>
    <cellStyle name="Открывавшаяся гиперссылка" xfId="90" builtinId="9" hidden="1"/>
    <cellStyle name="Открывавшаяся гиперссылка" xfId="92" builtinId="9" hidden="1"/>
    <cellStyle name="Открывавшаяся гиперссылка" xfId="94" builtinId="9" hidden="1"/>
    <cellStyle name="Открывавшаяся гиперссылка" xfId="96" builtinId="9" hidden="1"/>
    <cellStyle name="Открывавшаяся гиперссылка" xfId="98" builtinId="9" hidden="1"/>
    <cellStyle name="Открывавшаяся гиперссылка" xfId="100" builtinId="9" hidden="1"/>
    <cellStyle name="Открывавшаяся гиперссылка" xfId="102" builtinId="9" hidden="1"/>
    <cellStyle name="Открывавшаяся гиперссылка" xfId="104" builtinId="9" hidden="1"/>
    <cellStyle name="Открывавшаяся гиперссылка" xfId="106" builtinId="9" hidden="1"/>
    <cellStyle name="Открывавшаяся гиперссылка" xfId="108" builtinId="9" hidden="1"/>
    <cellStyle name="Открывавшаяся гиперссылка" xfId="110" builtinId="9" hidden="1"/>
    <cellStyle name="Открывавшаяся гиперссылка" xfId="112" builtinId="9" hidden="1"/>
    <cellStyle name="Открывавшаяся гиперссылка" xfId="114" builtinId="9" hidden="1"/>
    <cellStyle name="Открывавшаяся гиперссылка" xfId="116" builtinId="9" hidden="1"/>
    <cellStyle name="Открывавшаяся гиперссылка" xfId="118" builtinId="9" hidden="1"/>
    <cellStyle name="Открывавшаяся гиперссылка" xfId="120" builtinId="9" hidden="1"/>
    <cellStyle name="Открывавшаяся гиперссылка" xfId="122" builtinId="9" hidden="1"/>
    <cellStyle name="Открывавшаяся гиперссылка" xfId="124" builtinId="9" hidden="1"/>
    <cellStyle name="Открывавшаяся гиперссылка" xfId="126" builtinId="9" hidden="1"/>
    <cellStyle name="Открывавшаяся гиперссылка" xfId="128" builtinId="9" hidden="1"/>
    <cellStyle name="Открывавшаяся гиперссылка" xfId="130" builtinId="9" hidden="1"/>
    <cellStyle name="Открывавшаяся гиперссылка" xfId="132" builtinId="9" hidden="1"/>
    <cellStyle name="Открывавшаяся гиперссылка" xfId="134" builtinId="9" hidden="1"/>
    <cellStyle name="Открывавшаяся гиперссылка" xfId="136" builtinId="9" hidden="1"/>
    <cellStyle name="Открывавшаяся гиперссылка" xfId="138" builtinId="9" hidden="1"/>
    <cellStyle name="Открывавшаяся гиперссылка" xfId="140" builtinId="9" hidden="1"/>
    <cellStyle name="Открывавшаяся гиперссылка" xfId="142" builtinId="9" hidden="1"/>
    <cellStyle name="Открывавшаяся гиперссылка" xfId="144" builtinId="9" hidden="1"/>
    <cellStyle name="Открывавшаяся гиперссылка" xfId="146" builtinId="9" hidden="1"/>
    <cellStyle name="Открывавшаяся гиперссылка" xfId="148" builtinId="9" hidden="1"/>
    <cellStyle name="Открывавшаяся гиперссылка" xfId="150" builtinId="9" hidden="1"/>
    <cellStyle name="Открывавшаяся гиперссылка" xfId="152" builtinId="9" hidden="1"/>
    <cellStyle name="Открывавшаяся гиперссылка" xfId="154" builtinId="9" hidden="1"/>
    <cellStyle name="Открывавшаяся гиперссылка" xfId="156" builtinId="9" hidden="1"/>
    <cellStyle name="Открывавшаяся гиперссылка" xfId="158" builtinId="9" hidden="1"/>
    <cellStyle name="Открывавшаяся гиперссылка" xfId="160" builtinId="9" hidden="1"/>
    <cellStyle name="Открывавшаяся гиперссылка" xfId="162" builtinId="9" hidden="1"/>
    <cellStyle name="Открывавшаяся гиперссылка" xfId="164" builtinId="9" hidden="1"/>
    <cellStyle name="Открывавшаяся гиперссылка" xfId="166" builtinId="9" hidden="1"/>
    <cellStyle name="Открывавшаяся гиперссылка" xfId="168" builtinId="9" hidden="1"/>
    <cellStyle name="Открывавшаяся гиперссылка" xfId="170" builtinId="9" hidden="1"/>
    <cellStyle name="Открывавшаяся гиперссылка" xfId="172" builtinId="9" hidden="1"/>
    <cellStyle name="Открывавшаяся гиперссылка" xfId="174" builtinId="9" hidden="1"/>
    <cellStyle name="Открывавшаяся гиперссылка" xfId="176" builtinId="9" hidden="1"/>
    <cellStyle name="Открывавшаяся гиперссылка" xfId="178" builtinId="9" hidden="1"/>
    <cellStyle name="Открывавшаяся гиперссылка" xfId="180" builtinId="9" hidden="1"/>
    <cellStyle name="Открывавшаяся гиперссылка" xfId="182" builtinId="9" hidden="1"/>
    <cellStyle name="Открывавшаяся гиперссылка" xfId="184" builtinId="9" hidden="1"/>
    <cellStyle name="Открывавшаяся гиперссылка" xfId="186" builtinId="9" hidden="1"/>
    <cellStyle name="Открывавшаяся гиперссылка" xfId="188" builtinId="9" hidden="1"/>
    <cellStyle name="Открывавшаяся гиперссылка" xfId="190" builtinId="9" hidden="1"/>
    <cellStyle name="Открывавшаяся гиперссылка" xfId="192" builtinId="9" hidden="1"/>
    <cellStyle name="Открывавшаяся гиперссылка" xfId="194" builtinId="9" hidden="1"/>
    <cellStyle name="Открывавшаяся гиперссылка" xfId="196" builtinId="9" hidden="1"/>
    <cellStyle name="Открывавшаяся гиперссылка" xfId="198" builtinId="9" hidden="1"/>
    <cellStyle name="Открывавшаяся гиперссылка" xfId="200" builtinId="9" hidden="1"/>
    <cellStyle name="Открывавшаяся гиперссылка" xfId="202" builtinId="9" hidde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fitToPage="1"/>
  </sheetPr>
  <dimension ref="A1:S166"/>
  <sheetViews>
    <sheetView view="pageLayout" zoomScaleNormal="100" zoomScaleSheetLayoutView="100" workbookViewId="0">
      <selection activeCell="B145" sqref="B144:D149"/>
    </sheetView>
  </sheetViews>
  <sheetFormatPr defaultColWidth="8.85546875" defaultRowHeight="15" x14ac:dyDescent="0.25"/>
  <cols>
    <col min="1" max="1" width="9.42578125" style="46" customWidth="1"/>
    <col min="2" max="2" width="34.28515625" style="7" customWidth="1"/>
    <col min="3" max="3" width="41.42578125" style="7" customWidth="1"/>
    <col min="4" max="4" width="51.42578125" style="7" customWidth="1"/>
    <col min="5" max="5" width="8" style="7" customWidth="1"/>
    <col min="6" max="6" width="6.85546875" style="7" customWidth="1"/>
    <col min="7" max="7" width="12.7109375" style="7" customWidth="1"/>
    <col min="8" max="8" width="15.140625" style="7" customWidth="1"/>
    <col min="9" max="9" width="0.42578125" style="7" customWidth="1"/>
    <col min="10" max="10" width="9.140625" style="7" hidden="1" customWidth="1"/>
    <col min="11" max="16384" width="8.85546875" style="7"/>
  </cols>
  <sheetData>
    <row r="1" spans="1:8" x14ac:dyDescent="0.25">
      <c r="D1" s="151" t="s">
        <v>249</v>
      </c>
      <c r="E1" s="151"/>
      <c r="F1" s="151"/>
      <c r="G1" s="151"/>
      <c r="H1" s="151"/>
    </row>
    <row r="2" spans="1:8" x14ac:dyDescent="0.25">
      <c r="F2" s="151" t="s">
        <v>248</v>
      </c>
      <c r="G2" s="151"/>
      <c r="H2" s="151"/>
    </row>
    <row r="3" spans="1:8" ht="12" customHeight="1" x14ac:dyDescent="0.25"/>
    <row r="4" spans="1:8" x14ac:dyDescent="0.25">
      <c r="B4" s="187" t="s">
        <v>42</v>
      </c>
      <c r="C4" s="187"/>
      <c r="D4" s="187"/>
      <c r="E4" s="187"/>
      <c r="F4" s="187"/>
      <c r="G4" s="187"/>
      <c r="H4" s="187"/>
    </row>
    <row r="5" spans="1:8" ht="3" customHeight="1" x14ac:dyDescent="0.25"/>
    <row r="6" spans="1:8" ht="15" customHeight="1" x14ac:dyDescent="0.25">
      <c r="A6" s="177" t="s">
        <v>43</v>
      </c>
      <c r="B6" s="167" t="s">
        <v>12</v>
      </c>
      <c r="C6" s="167" t="s">
        <v>11</v>
      </c>
      <c r="D6" s="167" t="s">
        <v>44</v>
      </c>
      <c r="E6" s="188" t="s">
        <v>45</v>
      </c>
      <c r="F6" s="188" t="s">
        <v>46</v>
      </c>
      <c r="G6" s="188" t="s">
        <v>47</v>
      </c>
      <c r="H6" s="188"/>
    </row>
    <row r="7" spans="1:8" ht="15" customHeight="1" x14ac:dyDescent="0.25">
      <c r="A7" s="177"/>
      <c r="B7" s="168"/>
      <c r="C7" s="168"/>
      <c r="D7" s="168"/>
      <c r="E7" s="188"/>
      <c r="F7" s="188"/>
      <c r="G7" s="188"/>
      <c r="H7" s="188"/>
    </row>
    <row r="8" spans="1:8" x14ac:dyDescent="0.25">
      <c r="A8" s="177"/>
      <c r="B8" s="168"/>
      <c r="C8" s="168"/>
      <c r="D8" s="168"/>
      <c r="E8" s="188"/>
      <c r="F8" s="188"/>
      <c r="G8" s="188"/>
      <c r="H8" s="188"/>
    </row>
    <row r="9" spans="1:8" ht="75.75" customHeight="1" x14ac:dyDescent="0.25">
      <c r="A9" s="177"/>
      <c r="B9" s="169"/>
      <c r="C9" s="169"/>
      <c r="D9" s="169"/>
      <c r="E9" s="188"/>
      <c r="F9" s="188"/>
      <c r="G9" s="22" t="s">
        <v>49</v>
      </c>
      <c r="H9" s="25" t="s">
        <v>48</v>
      </c>
    </row>
    <row r="10" spans="1:8" ht="15" customHeight="1" x14ac:dyDescent="0.25">
      <c r="A10" s="178"/>
      <c r="B10" s="189" t="s">
        <v>244</v>
      </c>
      <c r="C10" s="191" t="s">
        <v>136</v>
      </c>
      <c r="D10" s="174" t="s">
        <v>66</v>
      </c>
      <c r="E10" s="164">
        <v>2014</v>
      </c>
      <c r="F10" s="164">
        <v>2020</v>
      </c>
      <c r="G10" s="181">
        <v>244464.64000000001</v>
      </c>
      <c r="H10" s="180">
        <v>27181.1</v>
      </c>
    </row>
    <row r="11" spans="1:8" x14ac:dyDescent="0.25">
      <c r="A11" s="178"/>
      <c r="B11" s="190"/>
      <c r="C11" s="192"/>
      <c r="D11" s="175"/>
      <c r="E11" s="165"/>
      <c r="F11" s="165"/>
      <c r="G11" s="182"/>
      <c r="H11" s="180"/>
    </row>
    <row r="12" spans="1:8" x14ac:dyDescent="0.25">
      <c r="A12" s="178"/>
      <c r="B12" s="190"/>
      <c r="C12" s="192"/>
      <c r="D12" s="175"/>
      <c r="E12" s="165"/>
      <c r="F12" s="165"/>
      <c r="G12" s="182"/>
      <c r="H12" s="180"/>
    </row>
    <row r="13" spans="1:8" x14ac:dyDescent="0.25">
      <c r="A13" s="178"/>
      <c r="B13" s="190"/>
      <c r="C13" s="192"/>
      <c r="D13" s="175"/>
      <c r="E13" s="165"/>
      <c r="F13" s="165"/>
      <c r="G13" s="182"/>
      <c r="H13" s="180"/>
    </row>
    <row r="14" spans="1:8" x14ac:dyDescent="0.25">
      <c r="A14" s="178"/>
      <c r="B14" s="190"/>
      <c r="C14" s="192"/>
      <c r="D14" s="175"/>
      <c r="E14" s="165"/>
      <c r="F14" s="165"/>
      <c r="G14" s="182"/>
      <c r="H14" s="180"/>
    </row>
    <row r="15" spans="1:8" x14ac:dyDescent="0.25">
      <c r="A15" s="178"/>
      <c r="B15" s="190"/>
      <c r="C15" s="192"/>
      <c r="D15" s="175"/>
      <c r="E15" s="165"/>
      <c r="F15" s="165"/>
      <c r="G15" s="182"/>
      <c r="H15" s="180"/>
    </row>
    <row r="16" spans="1:8" x14ac:dyDescent="0.25">
      <c r="A16" s="178"/>
      <c r="B16" s="190"/>
      <c r="C16" s="192"/>
      <c r="D16" s="175"/>
      <c r="E16" s="165"/>
      <c r="F16" s="165"/>
      <c r="G16" s="182"/>
      <c r="H16" s="180"/>
    </row>
    <row r="17" spans="1:8" ht="105.75" customHeight="1" x14ac:dyDescent="0.25">
      <c r="A17" s="178"/>
      <c r="B17" s="190"/>
      <c r="C17" s="193"/>
      <c r="D17" s="176"/>
      <c r="E17" s="166"/>
      <c r="F17" s="166"/>
      <c r="G17" s="183"/>
      <c r="H17" s="180"/>
    </row>
    <row r="18" spans="1:8" ht="15" customHeight="1" x14ac:dyDescent="0.25">
      <c r="A18" s="184">
        <v>1</v>
      </c>
      <c r="B18" s="160" t="s">
        <v>245</v>
      </c>
      <c r="C18" s="174" t="s">
        <v>13</v>
      </c>
      <c r="D18" s="174" t="s">
        <v>50</v>
      </c>
      <c r="E18" s="164">
        <v>2014</v>
      </c>
      <c r="F18" s="164">
        <v>2020</v>
      </c>
      <c r="G18" s="181">
        <v>60745</v>
      </c>
      <c r="H18" s="181">
        <v>9000</v>
      </c>
    </row>
    <row r="19" spans="1:8" x14ac:dyDescent="0.25">
      <c r="A19" s="185"/>
      <c r="B19" s="160"/>
      <c r="C19" s="175"/>
      <c r="D19" s="175"/>
      <c r="E19" s="165"/>
      <c r="F19" s="165"/>
      <c r="G19" s="182"/>
      <c r="H19" s="182"/>
    </row>
    <row r="20" spans="1:8" x14ac:dyDescent="0.25">
      <c r="A20" s="185"/>
      <c r="B20" s="160"/>
      <c r="C20" s="175"/>
      <c r="D20" s="175"/>
      <c r="E20" s="165"/>
      <c r="F20" s="165"/>
      <c r="G20" s="182"/>
      <c r="H20" s="182"/>
    </row>
    <row r="21" spans="1:8" x14ac:dyDescent="0.25">
      <c r="A21" s="185"/>
      <c r="B21" s="160"/>
      <c r="C21" s="175"/>
      <c r="D21" s="175"/>
      <c r="E21" s="165"/>
      <c r="F21" s="165"/>
      <c r="G21" s="182"/>
      <c r="H21" s="182"/>
    </row>
    <row r="22" spans="1:8" x14ac:dyDescent="0.25">
      <c r="A22" s="185"/>
      <c r="B22" s="160"/>
      <c r="C22" s="175"/>
      <c r="D22" s="175"/>
      <c r="E22" s="165"/>
      <c r="F22" s="165"/>
      <c r="G22" s="182"/>
      <c r="H22" s="182"/>
    </row>
    <row r="23" spans="1:8" x14ac:dyDescent="0.25">
      <c r="A23" s="185"/>
      <c r="B23" s="160"/>
      <c r="C23" s="175"/>
      <c r="D23" s="175"/>
      <c r="E23" s="165"/>
      <c r="F23" s="165"/>
      <c r="G23" s="182"/>
      <c r="H23" s="182"/>
    </row>
    <row r="24" spans="1:8" x14ac:dyDescent="0.25">
      <c r="A24" s="185"/>
      <c r="B24" s="160"/>
      <c r="C24" s="175"/>
      <c r="D24" s="175"/>
      <c r="E24" s="165"/>
      <c r="F24" s="165"/>
      <c r="G24" s="182"/>
      <c r="H24" s="182"/>
    </row>
    <row r="25" spans="1:8" ht="36" customHeight="1" x14ac:dyDescent="0.25">
      <c r="A25" s="186"/>
      <c r="B25" s="160"/>
      <c r="C25" s="176"/>
      <c r="D25" s="176"/>
      <c r="E25" s="166"/>
      <c r="F25" s="166"/>
      <c r="G25" s="183"/>
      <c r="H25" s="183"/>
    </row>
    <row r="26" spans="1:8" ht="0.75" hidden="1" customHeight="1" x14ac:dyDescent="0.25">
      <c r="A26" s="197" t="s">
        <v>68</v>
      </c>
      <c r="B26" s="171" t="s">
        <v>118</v>
      </c>
      <c r="C26" s="167" t="s">
        <v>13</v>
      </c>
      <c r="D26" s="20"/>
      <c r="E26" s="154">
        <v>2014</v>
      </c>
      <c r="F26" s="154">
        <v>2020</v>
      </c>
      <c r="G26" s="36"/>
      <c r="H26" s="36"/>
    </row>
    <row r="27" spans="1:8" hidden="1" x14ac:dyDescent="0.25">
      <c r="A27" s="197"/>
      <c r="B27" s="172"/>
      <c r="C27" s="168"/>
      <c r="D27" s="22"/>
      <c r="E27" s="155"/>
      <c r="F27" s="155"/>
      <c r="G27" s="37"/>
      <c r="H27" s="37"/>
    </row>
    <row r="28" spans="1:8" hidden="1" x14ac:dyDescent="0.25">
      <c r="A28" s="197"/>
      <c r="B28" s="172"/>
      <c r="C28" s="168"/>
      <c r="D28" s="22"/>
      <c r="E28" s="155"/>
      <c r="F28" s="155"/>
      <c r="G28" s="37"/>
      <c r="H28" s="37"/>
    </row>
    <row r="29" spans="1:8" ht="119.25" customHeight="1" x14ac:dyDescent="0.25">
      <c r="A29" s="197"/>
      <c r="B29" s="172"/>
      <c r="C29" s="168"/>
      <c r="D29" s="22" t="s">
        <v>65</v>
      </c>
      <c r="E29" s="155"/>
      <c r="F29" s="155"/>
      <c r="G29" s="37">
        <v>42795</v>
      </c>
      <c r="H29" s="37">
        <v>5417</v>
      </c>
    </row>
    <row r="30" spans="1:8" hidden="1" x14ac:dyDescent="0.25">
      <c r="A30" s="197"/>
      <c r="B30" s="172"/>
      <c r="C30" s="168"/>
      <c r="D30" s="22"/>
      <c r="E30" s="155"/>
      <c r="F30" s="155"/>
      <c r="G30" s="37"/>
      <c r="H30" s="37"/>
    </row>
    <row r="31" spans="1:8" hidden="1" x14ac:dyDescent="0.25">
      <c r="A31" s="197"/>
      <c r="B31" s="172"/>
      <c r="C31" s="168"/>
      <c r="D31" s="22"/>
      <c r="E31" s="155"/>
      <c r="F31" s="155"/>
      <c r="G31" s="37"/>
      <c r="H31" s="37"/>
    </row>
    <row r="32" spans="1:8" hidden="1" x14ac:dyDescent="0.25">
      <c r="A32" s="197"/>
      <c r="B32" s="172"/>
      <c r="C32" s="168"/>
      <c r="D32" s="22"/>
      <c r="E32" s="155"/>
      <c r="F32" s="155"/>
      <c r="G32" s="37"/>
      <c r="H32" s="37"/>
    </row>
    <row r="33" spans="1:8" hidden="1" x14ac:dyDescent="0.25">
      <c r="A33" s="197"/>
      <c r="B33" s="173"/>
      <c r="C33" s="169"/>
      <c r="D33" s="21"/>
      <c r="E33" s="156"/>
      <c r="F33" s="156"/>
      <c r="G33" s="38"/>
      <c r="H33" s="38"/>
    </row>
    <row r="34" spans="1:8" x14ac:dyDescent="0.25">
      <c r="A34" s="179" t="s">
        <v>69</v>
      </c>
      <c r="B34" s="170" t="s">
        <v>130</v>
      </c>
      <c r="C34" s="167" t="s">
        <v>13</v>
      </c>
      <c r="D34" s="20"/>
      <c r="E34" s="154">
        <v>2014</v>
      </c>
      <c r="F34" s="154">
        <v>2020</v>
      </c>
      <c r="G34" s="36"/>
      <c r="H34" s="36"/>
    </row>
    <row r="35" spans="1:8" x14ac:dyDescent="0.25">
      <c r="A35" s="179"/>
      <c r="B35" s="170"/>
      <c r="C35" s="168"/>
      <c r="D35" s="22"/>
      <c r="E35" s="155"/>
      <c r="F35" s="155"/>
      <c r="G35" s="37"/>
      <c r="H35" s="37"/>
    </row>
    <row r="36" spans="1:8" x14ac:dyDescent="0.25">
      <c r="A36" s="179"/>
      <c r="B36" s="170"/>
      <c r="C36" s="168"/>
      <c r="D36" s="22"/>
      <c r="E36" s="155"/>
      <c r="F36" s="155"/>
      <c r="G36" s="37"/>
      <c r="H36" s="37"/>
    </row>
    <row r="37" spans="1:8" ht="101.25" customHeight="1" x14ac:dyDescent="0.25">
      <c r="A37" s="179"/>
      <c r="B37" s="170"/>
      <c r="C37" s="168"/>
      <c r="D37" s="22" t="s">
        <v>64</v>
      </c>
      <c r="E37" s="155"/>
      <c r="F37" s="155"/>
      <c r="G37" s="93">
        <v>8254</v>
      </c>
      <c r="H37" s="93">
        <v>772</v>
      </c>
    </row>
    <row r="38" spans="1:8" hidden="1" x14ac:dyDescent="0.25">
      <c r="A38" s="179"/>
      <c r="B38" s="170"/>
      <c r="C38" s="168"/>
      <c r="D38" s="22"/>
      <c r="E38" s="155"/>
      <c r="F38" s="155"/>
      <c r="G38" s="37"/>
      <c r="H38" s="37"/>
    </row>
    <row r="39" spans="1:8" hidden="1" x14ac:dyDescent="0.25">
      <c r="A39" s="179"/>
      <c r="B39" s="170"/>
      <c r="C39" s="168"/>
      <c r="D39" s="22"/>
      <c r="E39" s="155"/>
      <c r="F39" s="155"/>
      <c r="G39" s="37"/>
      <c r="H39" s="37"/>
    </row>
    <row r="40" spans="1:8" hidden="1" x14ac:dyDescent="0.25">
      <c r="A40" s="179"/>
      <c r="B40" s="170"/>
      <c r="C40" s="168"/>
      <c r="D40" s="22"/>
      <c r="E40" s="155"/>
      <c r="F40" s="155"/>
      <c r="G40" s="37"/>
      <c r="H40" s="37"/>
    </row>
    <row r="41" spans="1:8" hidden="1" x14ac:dyDescent="0.25">
      <c r="A41" s="179"/>
      <c r="B41" s="170"/>
      <c r="C41" s="169"/>
      <c r="D41" s="21"/>
      <c r="E41" s="156"/>
      <c r="F41" s="156"/>
      <c r="G41" s="38"/>
      <c r="H41" s="38"/>
    </row>
    <row r="42" spans="1:8" ht="15" customHeight="1" x14ac:dyDescent="0.25">
      <c r="A42" s="179" t="s">
        <v>70</v>
      </c>
      <c r="B42" s="170" t="s">
        <v>125</v>
      </c>
      <c r="C42" s="167" t="s">
        <v>13</v>
      </c>
      <c r="D42" s="20"/>
      <c r="E42" s="154">
        <v>2014</v>
      </c>
      <c r="F42" s="154">
        <v>2020</v>
      </c>
      <c r="G42" s="33"/>
      <c r="H42" s="33"/>
    </row>
    <row r="43" spans="1:8" x14ac:dyDescent="0.25">
      <c r="A43" s="179"/>
      <c r="B43" s="170"/>
      <c r="C43" s="168"/>
      <c r="D43" s="22"/>
      <c r="E43" s="155"/>
      <c r="F43" s="155"/>
      <c r="G43" s="34"/>
      <c r="H43" s="34"/>
    </row>
    <row r="44" spans="1:8" x14ac:dyDescent="0.25">
      <c r="A44" s="179"/>
      <c r="B44" s="170"/>
      <c r="C44" s="168"/>
      <c r="D44" s="22"/>
      <c r="E44" s="155"/>
      <c r="F44" s="155"/>
      <c r="G44" s="34"/>
      <c r="H44" s="34"/>
    </row>
    <row r="45" spans="1:8" ht="105.75" customHeight="1" x14ac:dyDescent="0.25">
      <c r="A45" s="179"/>
      <c r="B45" s="170"/>
      <c r="C45" s="168"/>
      <c r="D45" s="55" t="s">
        <v>63</v>
      </c>
      <c r="E45" s="155"/>
      <c r="F45" s="155"/>
      <c r="G45" s="34">
        <v>5910</v>
      </c>
      <c r="H45" s="34">
        <v>770</v>
      </c>
    </row>
    <row r="46" spans="1:8" hidden="1" x14ac:dyDescent="0.25">
      <c r="A46" s="179"/>
      <c r="B46" s="170"/>
      <c r="C46" s="168"/>
      <c r="D46" s="22"/>
      <c r="E46" s="155"/>
      <c r="F46" s="155"/>
      <c r="G46" s="34"/>
      <c r="H46" s="34"/>
    </row>
    <row r="47" spans="1:8" hidden="1" x14ac:dyDescent="0.25">
      <c r="A47" s="179"/>
      <c r="B47" s="170"/>
      <c r="C47" s="168"/>
      <c r="D47" s="22"/>
      <c r="E47" s="155"/>
      <c r="F47" s="155"/>
      <c r="G47" s="34"/>
      <c r="H47" s="34"/>
    </row>
    <row r="48" spans="1:8" hidden="1" x14ac:dyDescent="0.25">
      <c r="A48" s="179"/>
      <c r="B48" s="170"/>
      <c r="C48" s="168"/>
      <c r="D48" s="22"/>
      <c r="E48" s="155"/>
      <c r="F48" s="155"/>
      <c r="G48" s="34"/>
      <c r="H48" s="34"/>
    </row>
    <row r="49" spans="1:8" hidden="1" x14ac:dyDescent="0.25">
      <c r="A49" s="179"/>
      <c r="B49" s="170"/>
      <c r="C49" s="169"/>
      <c r="D49" s="21"/>
      <c r="E49" s="156"/>
      <c r="F49" s="156"/>
      <c r="G49" s="35"/>
      <c r="H49" s="35"/>
    </row>
    <row r="50" spans="1:8" ht="30.75" customHeight="1" x14ac:dyDescent="0.25">
      <c r="A50" s="184" t="s">
        <v>71</v>
      </c>
      <c r="B50" s="170" t="s">
        <v>126</v>
      </c>
      <c r="C50" s="167" t="s">
        <v>13</v>
      </c>
      <c r="D50" s="20"/>
      <c r="E50" s="154">
        <v>2014</v>
      </c>
      <c r="F50" s="154">
        <v>2020</v>
      </c>
      <c r="G50" s="33"/>
      <c r="H50" s="33"/>
    </row>
    <row r="51" spans="1:8" ht="14.25" hidden="1" customHeight="1" x14ac:dyDescent="0.25">
      <c r="A51" s="185"/>
      <c r="B51" s="170"/>
      <c r="C51" s="168"/>
      <c r="D51" s="22"/>
      <c r="E51" s="155"/>
      <c r="F51" s="155"/>
      <c r="G51" s="34"/>
      <c r="H51" s="34"/>
    </row>
    <row r="52" spans="1:8" hidden="1" x14ac:dyDescent="0.25">
      <c r="A52" s="185"/>
      <c r="B52" s="170"/>
      <c r="C52" s="168"/>
      <c r="D52" s="22"/>
      <c r="E52" s="155"/>
      <c r="F52" s="155"/>
      <c r="G52" s="34"/>
      <c r="H52" s="34"/>
    </row>
    <row r="53" spans="1:8" ht="45" x14ac:dyDescent="0.25">
      <c r="A53" s="185"/>
      <c r="B53" s="170"/>
      <c r="C53" s="168"/>
      <c r="D53" s="22" t="s">
        <v>62</v>
      </c>
      <c r="E53" s="155"/>
      <c r="F53" s="155"/>
      <c r="G53" s="34">
        <v>274</v>
      </c>
      <c r="H53" s="34">
        <v>41</v>
      </c>
    </row>
    <row r="54" spans="1:8" ht="41.25" customHeight="1" x14ac:dyDescent="0.25">
      <c r="A54" s="185"/>
      <c r="B54" s="170"/>
      <c r="C54" s="168"/>
      <c r="D54" s="22"/>
      <c r="E54" s="155"/>
      <c r="F54" s="155"/>
      <c r="G54" s="34"/>
      <c r="H54" s="34"/>
    </row>
    <row r="55" spans="1:8" hidden="1" x14ac:dyDescent="0.25">
      <c r="A55" s="185"/>
      <c r="B55" s="170"/>
      <c r="C55" s="168"/>
      <c r="D55" s="22"/>
      <c r="E55" s="155"/>
      <c r="F55" s="155"/>
      <c r="G55" s="34"/>
      <c r="H55" s="34"/>
    </row>
    <row r="56" spans="1:8" hidden="1" x14ac:dyDescent="0.25">
      <c r="A56" s="185"/>
      <c r="B56" s="170"/>
      <c r="C56" s="168"/>
      <c r="D56" s="22"/>
      <c r="E56" s="155"/>
      <c r="F56" s="155"/>
      <c r="G56" s="34"/>
      <c r="H56" s="34"/>
    </row>
    <row r="57" spans="1:8" hidden="1" x14ac:dyDescent="0.25">
      <c r="A57" s="186"/>
      <c r="B57" s="170"/>
      <c r="C57" s="169"/>
      <c r="D57" s="21"/>
      <c r="E57" s="156"/>
      <c r="F57" s="156"/>
      <c r="G57" s="35"/>
      <c r="H57" s="35"/>
    </row>
    <row r="58" spans="1:8" ht="15" customHeight="1" x14ac:dyDescent="0.25">
      <c r="A58" s="184" t="s">
        <v>72</v>
      </c>
      <c r="B58" s="190" t="s">
        <v>153</v>
      </c>
      <c r="C58" s="167" t="s">
        <v>13</v>
      </c>
      <c r="D58" s="167" t="s">
        <v>61</v>
      </c>
      <c r="E58" s="154">
        <v>2014</v>
      </c>
      <c r="F58" s="157">
        <v>2020</v>
      </c>
      <c r="G58" s="33"/>
      <c r="H58" s="33"/>
    </row>
    <row r="59" spans="1:8" x14ac:dyDescent="0.25">
      <c r="A59" s="185"/>
      <c r="B59" s="190"/>
      <c r="C59" s="168"/>
      <c r="D59" s="168"/>
      <c r="E59" s="155"/>
      <c r="F59" s="158"/>
      <c r="G59" s="34"/>
      <c r="H59" s="34"/>
    </row>
    <row r="60" spans="1:8" x14ac:dyDescent="0.25">
      <c r="A60" s="185"/>
      <c r="B60" s="190"/>
      <c r="C60" s="168"/>
      <c r="D60" s="168"/>
      <c r="E60" s="155"/>
      <c r="F60" s="158"/>
      <c r="G60" s="34"/>
      <c r="H60" s="34"/>
    </row>
    <row r="61" spans="1:8" x14ac:dyDescent="0.25">
      <c r="A61" s="185"/>
      <c r="B61" s="190"/>
      <c r="C61" s="168"/>
      <c r="D61" s="168"/>
      <c r="E61" s="155"/>
      <c r="F61" s="158"/>
      <c r="G61" s="34">
        <v>3512</v>
      </c>
      <c r="H61" s="34">
        <v>2000</v>
      </c>
    </row>
    <row r="62" spans="1:8" ht="25.5" customHeight="1" x14ac:dyDescent="0.25">
      <c r="A62" s="185"/>
      <c r="B62" s="190"/>
      <c r="C62" s="168"/>
      <c r="D62" s="168"/>
      <c r="E62" s="155"/>
      <c r="F62" s="158"/>
      <c r="G62" s="34"/>
      <c r="H62" s="128"/>
    </row>
    <row r="63" spans="1:8" x14ac:dyDescent="0.25">
      <c r="A63" s="185"/>
      <c r="B63" s="190"/>
      <c r="C63" s="168"/>
      <c r="D63" s="168"/>
      <c r="E63" s="155"/>
      <c r="F63" s="158"/>
      <c r="G63" s="128"/>
      <c r="H63" s="34"/>
    </row>
    <row r="64" spans="1:8" x14ac:dyDescent="0.25">
      <c r="A64" s="185"/>
      <c r="B64" s="190"/>
      <c r="C64" s="168"/>
      <c r="D64" s="168"/>
      <c r="E64" s="155"/>
      <c r="F64" s="158"/>
      <c r="G64" s="34"/>
      <c r="H64" s="34"/>
    </row>
    <row r="65" spans="1:19" ht="36.75" customHeight="1" x14ac:dyDescent="0.25">
      <c r="A65" s="186"/>
      <c r="B65" s="190"/>
      <c r="C65" s="169"/>
      <c r="D65" s="169"/>
      <c r="E65" s="156"/>
      <c r="F65" s="159"/>
      <c r="G65" s="35"/>
      <c r="H65" s="35"/>
    </row>
    <row r="66" spans="1:19" ht="15" customHeight="1" x14ac:dyDescent="0.25">
      <c r="A66" s="184">
        <v>2</v>
      </c>
      <c r="B66" s="160" t="s">
        <v>124</v>
      </c>
      <c r="C66" s="161" t="s">
        <v>136</v>
      </c>
      <c r="D66" s="161" t="s">
        <v>67</v>
      </c>
      <c r="E66" s="164">
        <v>2014</v>
      </c>
      <c r="F66" s="157">
        <v>2020</v>
      </c>
      <c r="G66" s="61"/>
      <c r="H66" s="61"/>
    </row>
    <row r="67" spans="1:19" x14ac:dyDescent="0.25">
      <c r="A67" s="185"/>
      <c r="B67" s="160"/>
      <c r="C67" s="162"/>
      <c r="D67" s="162"/>
      <c r="E67" s="165"/>
      <c r="F67" s="158"/>
      <c r="G67" s="62"/>
      <c r="H67" s="62"/>
    </row>
    <row r="68" spans="1:19" x14ac:dyDescent="0.25">
      <c r="A68" s="185"/>
      <c r="B68" s="160"/>
      <c r="C68" s="162"/>
      <c r="D68" s="162"/>
      <c r="E68" s="165"/>
      <c r="F68" s="158"/>
      <c r="G68" s="62"/>
      <c r="H68" s="62"/>
    </row>
    <row r="69" spans="1:19" x14ac:dyDescent="0.25">
      <c r="A69" s="185"/>
      <c r="B69" s="160"/>
      <c r="C69" s="162"/>
      <c r="D69" s="162"/>
      <c r="E69" s="165"/>
      <c r="F69" s="158"/>
      <c r="G69" s="62"/>
      <c r="H69" s="62"/>
    </row>
    <row r="70" spans="1:19" ht="20.25" customHeight="1" x14ac:dyDescent="0.25">
      <c r="A70" s="185"/>
      <c r="B70" s="160"/>
      <c r="C70" s="162"/>
      <c r="D70" s="162"/>
      <c r="E70" s="165"/>
      <c r="F70" s="158"/>
      <c r="G70" s="97"/>
      <c r="H70" s="97"/>
    </row>
    <row r="71" spans="1:19" hidden="1" x14ac:dyDescent="0.25">
      <c r="A71" s="185"/>
      <c r="B71" s="160"/>
      <c r="C71" s="162"/>
      <c r="D71" s="162"/>
      <c r="E71" s="165"/>
      <c r="F71" s="158"/>
      <c r="G71" s="62"/>
      <c r="H71" s="62"/>
    </row>
    <row r="72" spans="1:19" ht="3" hidden="1" customHeight="1" x14ac:dyDescent="0.25">
      <c r="A72" s="185"/>
      <c r="B72" s="160"/>
      <c r="C72" s="162"/>
      <c r="D72" s="162"/>
      <c r="E72" s="165"/>
      <c r="F72" s="158"/>
      <c r="G72" s="128">
        <v>183719.1</v>
      </c>
      <c r="H72" s="128">
        <v>18181.099999999999</v>
      </c>
    </row>
    <row r="73" spans="1:19" ht="153" customHeight="1" x14ac:dyDescent="0.25">
      <c r="A73" s="186"/>
      <c r="B73" s="160"/>
      <c r="C73" s="163"/>
      <c r="D73" s="163"/>
      <c r="E73" s="166"/>
      <c r="F73" s="159"/>
      <c r="G73" s="128"/>
      <c r="H73" s="62"/>
      <c r="I73" s="13"/>
    </row>
    <row r="74" spans="1:19" ht="90" customHeight="1" x14ac:dyDescent="0.25">
      <c r="A74" s="30" t="s">
        <v>120</v>
      </c>
      <c r="B74" s="129" t="s">
        <v>121</v>
      </c>
      <c r="C74" s="60" t="s">
        <v>164</v>
      </c>
      <c r="D74" s="45" t="s">
        <v>133</v>
      </c>
      <c r="E74" s="29">
        <v>2014</v>
      </c>
      <c r="F74" s="29">
        <v>2020</v>
      </c>
      <c r="G74" s="114">
        <v>600</v>
      </c>
      <c r="H74" s="39"/>
      <c r="I74" s="13"/>
    </row>
    <row r="75" spans="1:19" s="5" customFormat="1" ht="89.25" customHeight="1" x14ac:dyDescent="0.25">
      <c r="A75" s="219" t="s">
        <v>123</v>
      </c>
      <c r="B75" s="213" t="s">
        <v>122</v>
      </c>
      <c r="C75" s="213" t="s">
        <v>119</v>
      </c>
      <c r="D75" s="188" t="s">
        <v>117</v>
      </c>
      <c r="E75" s="215">
        <v>2014</v>
      </c>
      <c r="F75" s="216">
        <v>2014</v>
      </c>
      <c r="G75" s="39">
        <v>600</v>
      </c>
      <c r="H75" s="39"/>
      <c r="J75" s="50"/>
      <c r="K75" s="51"/>
      <c r="L75" s="51"/>
      <c r="M75" s="51"/>
      <c r="N75" s="51"/>
      <c r="O75" s="51"/>
      <c r="P75" s="51"/>
      <c r="Q75" s="51"/>
      <c r="R75" s="51"/>
      <c r="S75" s="51"/>
    </row>
    <row r="76" spans="1:19" ht="63" hidden="1" customHeight="1" x14ac:dyDescent="0.25">
      <c r="A76" s="177"/>
      <c r="B76" s="214"/>
      <c r="C76" s="213"/>
      <c r="D76" s="188"/>
      <c r="E76" s="215"/>
      <c r="F76" s="216"/>
      <c r="G76" s="38"/>
      <c r="H76" s="38"/>
    </row>
    <row r="77" spans="1:19" ht="117" hidden="1" customHeight="1" x14ac:dyDescent="0.25">
      <c r="A77" s="177"/>
      <c r="B77" s="214"/>
      <c r="C77" s="213"/>
      <c r="D77" s="188"/>
      <c r="E77" s="215"/>
      <c r="F77" s="216"/>
      <c r="G77" s="38"/>
      <c r="H77" s="38"/>
    </row>
    <row r="78" spans="1:19" ht="117" customHeight="1" x14ac:dyDescent="0.25">
      <c r="A78" s="53" t="s">
        <v>141</v>
      </c>
      <c r="B78" s="57" t="s">
        <v>151</v>
      </c>
      <c r="C78" s="57" t="s">
        <v>98</v>
      </c>
      <c r="D78" s="59" t="s">
        <v>59</v>
      </c>
      <c r="E78" s="58">
        <v>2014</v>
      </c>
      <c r="F78" s="56">
        <v>2014</v>
      </c>
      <c r="G78" s="113">
        <v>17585.849999999999</v>
      </c>
      <c r="H78" s="54"/>
    </row>
    <row r="79" spans="1:19" ht="15" customHeight="1" x14ac:dyDescent="0.25">
      <c r="A79" s="184" t="s">
        <v>77</v>
      </c>
      <c r="B79" s="167" t="s">
        <v>138</v>
      </c>
      <c r="C79" s="152" t="s">
        <v>15</v>
      </c>
      <c r="D79" s="167" t="s">
        <v>60</v>
      </c>
      <c r="E79" s="154">
        <v>2014</v>
      </c>
      <c r="F79" s="154">
        <v>2020</v>
      </c>
      <c r="G79" s="208">
        <v>8404.2000000000007</v>
      </c>
      <c r="H79" s="194">
        <v>96.2</v>
      </c>
    </row>
    <row r="80" spans="1:19" x14ac:dyDescent="0.25">
      <c r="A80" s="185"/>
      <c r="B80" s="168"/>
      <c r="C80" s="153"/>
      <c r="D80" s="168"/>
      <c r="E80" s="155"/>
      <c r="F80" s="155"/>
      <c r="G80" s="209"/>
      <c r="H80" s="195"/>
    </row>
    <row r="81" spans="1:11" x14ac:dyDescent="0.25">
      <c r="A81" s="185"/>
      <c r="B81" s="168"/>
      <c r="C81" s="153"/>
      <c r="D81" s="168"/>
      <c r="E81" s="155"/>
      <c r="F81" s="155"/>
      <c r="G81" s="209"/>
      <c r="H81" s="195"/>
    </row>
    <row r="82" spans="1:11" x14ac:dyDescent="0.25">
      <c r="A82" s="185"/>
      <c r="B82" s="168"/>
      <c r="C82" s="153"/>
      <c r="D82" s="168"/>
      <c r="E82" s="155"/>
      <c r="F82" s="155"/>
      <c r="G82" s="209"/>
      <c r="H82" s="195"/>
    </row>
    <row r="83" spans="1:11" x14ac:dyDescent="0.25">
      <c r="A83" s="185"/>
      <c r="B83" s="168"/>
      <c r="C83" s="153"/>
      <c r="D83" s="168"/>
      <c r="E83" s="155"/>
      <c r="F83" s="155"/>
      <c r="G83" s="209"/>
      <c r="H83" s="195"/>
    </row>
    <row r="84" spans="1:11" x14ac:dyDescent="0.25">
      <c r="A84" s="185"/>
      <c r="B84" s="168"/>
      <c r="C84" s="153"/>
      <c r="D84" s="168"/>
      <c r="E84" s="155"/>
      <c r="F84" s="155"/>
      <c r="G84" s="209"/>
      <c r="H84" s="195"/>
    </row>
    <row r="85" spans="1:11" x14ac:dyDescent="0.25">
      <c r="A85" s="185"/>
      <c r="B85" s="168"/>
      <c r="C85" s="153"/>
      <c r="D85" s="168"/>
      <c r="E85" s="155"/>
      <c r="F85" s="155"/>
      <c r="G85" s="209"/>
      <c r="H85" s="195"/>
    </row>
    <row r="86" spans="1:11" ht="125.25" customHeight="1" x14ac:dyDescent="0.25">
      <c r="A86" s="186"/>
      <c r="B86" s="168"/>
      <c r="C86" s="204"/>
      <c r="D86" s="168"/>
      <c r="E86" s="156"/>
      <c r="F86" s="156"/>
      <c r="G86" s="210"/>
      <c r="H86" s="196"/>
      <c r="K86" s="13">
        <f xml:space="preserve"> G90+G111+G116</f>
        <v>8404.2000000000007</v>
      </c>
    </row>
    <row r="87" spans="1:11" ht="30" hidden="1" customHeight="1" x14ac:dyDescent="0.25">
      <c r="A87" s="184" t="s">
        <v>73</v>
      </c>
      <c r="B87" s="167" t="s">
        <v>134</v>
      </c>
      <c r="C87" s="211" t="s">
        <v>115</v>
      </c>
      <c r="D87" s="23"/>
      <c r="E87" s="154">
        <v>2014</v>
      </c>
      <c r="F87" s="154">
        <v>2014</v>
      </c>
      <c r="G87" s="33"/>
      <c r="H87" s="33"/>
    </row>
    <row r="88" spans="1:11" ht="48.75" hidden="1" customHeight="1" x14ac:dyDescent="0.25">
      <c r="A88" s="186"/>
      <c r="B88" s="169"/>
      <c r="C88" s="212"/>
      <c r="D88" s="24" t="s">
        <v>59</v>
      </c>
      <c r="E88" s="156"/>
      <c r="F88" s="156"/>
      <c r="G88" s="35">
        <v>17585.849999999999</v>
      </c>
      <c r="H88" s="35"/>
    </row>
    <row r="89" spans="1:11" ht="18" customHeight="1" x14ac:dyDescent="0.25">
      <c r="A89" s="184" t="s">
        <v>142</v>
      </c>
      <c r="B89" s="152" t="s">
        <v>139</v>
      </c>
      <c r="C89" s="152" t="s">
        <v>166</v>
      </c>
      <c r="D89" s="167" t="s">
        <v>167</v>
      </c>
      <c r="E89" s="137"/>
      <c r="F89" s="137"/>
      <c r="G89" s="140"/>
      <c r="H89" s="34"/>
    </row>
    <row r="90" spans="1:11" ht="18" customHeight="1" x14ac:dyDescent="0.25">
      <c r="A90" s="185"/>
      <c r="B90" s="153"/>
      <c r="C90" s="153"/>
      <c r="D90" s="168"/>
      <c r="E90" s="145">
        <v>2014</v>
      </c>
      <c r="F90" s="145">
        <v>2020</v>
      </c>
      <c r="G90" s="134">
        <v>959.28</v>
      </c>
      <c r="H90" s="34">
        <v>96.2</v>
      </c>
    </row>
    <row r="91" spans="1:11" ht="18" customHeight="1" x14ac:dyDescent="0.25">
      <c r="A91" s="185"/>
      <c r="B91" s="153"/>
      <c r="C91" s="153"/>
      <c r="D91" s="168"/>
      <c r="E91" s="145"/>
      <c r="F91" s="145"/>
      <c r="G91" s="141"/>
      <c r="H91" s="34"/>
    </row>
    <row r="92" spans="1:11" ht="17.25" customHeight="1" x14ac:dyDescent="0.25">
      <c r="A92" s="186"/>
      <c r="B92" s="153"/>
      <c r="C92" s="153"/>
      <c r="D92" s="168"/>
      <c r="E92" s="145"/>
      <c r="F92" s="145"/>
      <c r="G92" s="141"/>
      <c r="H92" s="34"/>
    </row>
    <row r="93" spans="1:11" ht="18" hidden="1" customHeight="1" x14ac:dyDescent="0.25">
      <c r="A93" s="47"/>
      <c r="B93" s="153"/>
      <c r="C93" s="153"/>
      <c r="D93" s="168"/>
      <c r="E93" s="145"/>
      <c r="F93" s="145"/>
      <c r="G93" s="141"/>
      <c r="H93" s="34"/>
    </row>
    <row r="94" spans="1:11" ht="18" hidden="1" customHeight="1" x14ac:dyDescent="0.25">
      <c r="A94" s="47"/>
      <c r="B94" s="153"/>
      <c r="C94" s="153"/>
      <c r="D94" s="168"/>
      <c r="E94" s="145"/>
      <c r="F94" s="145"/>
      <c r="G94" s="141"/>
      <c r="H94" s="34"/>
    </row>
    <row r="95" spans="1:11" ht="18" hidden="1" customHeight="1" x14ac:dyDescent="0.25">
      <c r="A95" s="47"/>
      <c r="B95" s="153"/>
      <c r="C95" s="153"/>
      <c r="D95" s="168"/>
      <c r="E95" s="145"/>
      <c r="F95" s="145"/>
      <c r="G95" s="141"/>
      <c r="H95" s="34"/>
    </row>
    <row r="96" spans="1:11" ht="46.5" hidden="1" customHeight="1" x14ac:dyDescent="0.25">
      <c r="A96" s="47"/>
      <c r="B96" s="204"/>
      <c r="C96" s="204"/>
      <c r="D96" s="168"/>
      <c r="E96" s="138"/>
      <c r="F96" s="138"/>
      <c r="G96" s="142"/>
      <c r="H96" s="35"/>
    </row>
    <row r="97" spans="1:8" ht="18" customHeight="1" x14ac:dyDescent="0.25">
      <c r="A97" s="184" t="s">
        <v>143</v>
      </c>
      <c r="B97" s="167" t="s">
        <v>144</v>
      </c>
      <c r="C97" s="152" t="s">
        <v>19</v>
      </c>
      <c r="D97" s="168"/>
      <c r="E97" s="137"/>
      <c r="F97" s="137"/>
      <c r="G97" s="140"/>
      <c r="H97" s="33"/>
    </row>
    <row r="98" spans="1:8" ht="60.75" customHeight="1" x14ac:dyDescent="0.25">
      <c r="A98" s="186"/>
      <c r="B98" s="169"/>
      <c r="C98" s="204"/>
      <c r="D98" s="168"/>
      <c r="E98" s="138">
        <v>2014</v>
      </c>
      <c r="F98" s="138">
        <v>2014</v>
      </c>
      <c r="G98" s="142">
        <v>202.3</v>
      </c>
      <c r="H98" s="35"/>
    </row>
    <row r="99" spans="1:8" ht="0.75" customHeight="1" x14ac:dyDescent="0.25">
      <c r="A99" s="184" t="s">
        <v>74</v>
      </c>
      <c r="B99" s="167" t="s">
        <v>127</v>
      </c>
      <c r="C99" s="152" t="s">
        <v>19</v>
      </c>
      <c r="D99" s="168"/>
      <c r="E99" s="137"/>
      <c r="F99" s="137"/>
      <c r="G99" s="140"/>
      <c r="H99" s="33"/>
    </row>
    <row r="100" spans="1:8" ht="45" hidden="1" customHeight="1" x14ac:dyDescent="0.25">
      <c r="A100" s="186"/>
      <c r="B100" s="169"/>
      <c r="C100" s="204"/>
      <c r="D100" s="168"/>
      <c r="E100" s="138">
        <v>2014</v>
      </c>
      <c r="F100" s="138">
        <v>2014</v>
      </c>
      <c r="G100" s="142">
        <v>138.6</v>
      </c>
      <c r="H100" s="35"/>
    </row>
    <row r="101" spans="1:8" ht="18" customHeight="1" x14ac:dyDescent="0.25">
      <c r="A101" s="184" t="s">
        <v>145</v>
      </c>
      <c r="B101" s="167" t="s">
        <v>169</v>
      </c>
      <c r="C101" s="152" t="s">
        <v>31</v>
      </c>
      <c r="D101" s="168"/>
      <c r="E101" s="137"/>
      <c r="F101" s="137"/>
      <c r="G101" s="140"/>
      <c r="H101" s="33"/>
    </row>
    <row r="102" spans="1:8" ht="18" customHeight="1" x14ac:dyDescent="0.25">
      <c r="A102" s="185"/>
      <c r="B102" s="168"/>
      <c r="C102" s="153"/>
      <c r="D102" s="168"/>
      <c r="E102" s="145"/>
      <c r="F102" s="145"/>
      <c r="G102" s="141"/>
      <c r="H102" s="34"/>
    </row>
    <row r="103" spans="1:8" ht="18" customHeight="1" x14ac:dyDescent="0.25">
      <c r="A103" s="185"/>
      <c r="B103" s="168"/>
      <c r="C103" s="153"/>
      <c r="D103" s="168"/>
      <c r="E103" s="145">
        <v>2014</v>
      </c>
      <c r="F103" s="145">
        <v>2020</v>
      </c>
      <c r="G103" s="141">
        <v>756.98</v>
      </c>
      <c r="H103" s="34">
        <v>96.2</v>
      </c>
    </row>
    <row r="104" spans="1:8" ht="18" customHeight="1" x14ac:dyDescent="0.25">
      <c r="A104" s="185"/>
      <c r="B104" s="168"/>
      <c r="C104" s="153"/>
      <c r="D104" s="168"/>
      <c r="E104" s="145"/>
      <c r="F104" s="145"/>
      <c r="G104" s="141"/>
      <c r="H104" s="34"/>
    </row>
    <row r="105" spans="1:8" ht="18" customHeight="1" x14ac:dyDescent="0.25">
      <c r="A105" s="185"/>
      <c r="B105" s="168"/>
      <c r="C105" s="153"/>
      <c r="D105" s="168"/>
      <c r="E105" s="145"/>
      <c r="F105" s="145"/>
      <c r="G105" s="141"/>
      <c r="H105" s="34"/>
    </row>
    <row r="106" spans="1:8" ht="12.75" customHeight="1" x14ac:dyDescent="0.25">
      <c r="A106" s="186"/>
      <c r="B106" s="168"/>
      <c r="C106" s="153"/>
      <c r="D106" s="168"/>
      <c r="E106" s="145"/>
      <c r="F106" s="145"/>
      <c r="G106" s="141"/>
      <c r="H106" s="34"/>
    </row>
    <row r="107" spans="1:8" ht="18" hidden="1" customHeight="1" x14ac:dyDescent="0.25">
      <c r="A107" s="47"/>
      <c r="B107" s="168"/>
      <c r="C107" s="153"/>
      <c r="D107" s="136"/>
      <c r="E107" s="145"/>
      <c r="F107" s="145"/>
      <c r="G107" s="141"/>
      <c r="H107" s="34"/>
    </row>
    <row r="108" spans="1:8" ht="43.5" hidden="1" customHeight="1" x14ac:dyDescent="0.25">
      <c r="A108" s="47"/>
      <c r="B108" s="169"/>
      <c r="C108" s="204"/>
      <c r="D108" s="135"/>
      <c r="E108" s="138">
        <v>2014</v>
      </c>
      <c r="F108" s="138">
        <v>2020</v>
      </c>
      <c r="G108" s="142"/>
      <c r="H108" s="35"/>
    </row>
    <row r="109" spans="1:8" ht="0.75" customHeight="1" x14ac:dyDescent="0.25">
      <c r="A109" s="48" t="s">
        <v>75</v>
      </c>
      <c r="B109" s="25" t="s">
        <v>128</v>
      </c>
      <c r="C109" s="17" t="s">
        <v>32</v>
      </c>
      <c r="D109" s="167" t="s">
        <v>58</v>
      </c>
      <c r="E109" s="26">
        <v>2014</v>
      </c>
      <c r="F109" s="26">
        <v>2014</v>
      </c>
      <c r="G109" s="39">
        <v>2500</v>
      </c>
      <c r="H109" s="39"/>
    </row>
    <row r="110" spans="1:8" ht="91.5" hidden="1" customHeight="1" x14ac:dyDescent="0.25">
      <c r="A110" s="47" t="s">
        <v>76</v>
      </c>
      <c r="B110" s="25" t="s">
        <v>129</v>
      </c>
      <c r="C110" s="17" t="s">
        <v>17</v>
      </c>
      <c r="D110" s="168"/>
      <c r="E110" s="16">
        <v>2014</v>
      </c>
      <c r="F110" s="16">
        <v>2014</v>
      </c>
      <c r="G110" s="33">
        <v>2500</v>
      </c>
      <c r="H110" s="33"/>
    </row>
    <row r="111" spans="1:8" ht="89.25" customHeight="1" x14ac:dyDescent="0.25">
      <c r="A111" s="47" t="s">
        <v>168</v>
      </c>
      <c r="B111" s="25" t="s">
        <v>170</v>
      </c>
      <c r="C111" s="63" t="s">
        <v>175</v>
      </c>
      <c r="D111" s="167" t="s">
        <v>152</v>
      </c>
      <c r="E111" s="16">
        <v>2014</v>
      </c>
      <c r="F111" s="16">
        <v>2014</v>
      </c>
      <c r="G111" s="111">
        <v>230</v>
      </c>
      <c r="H111" s="33"/>
    </row>
    <row r="112" spans="1:8" ht="88.5" customHeight="1" x14ac:dyDescent="0.25">
      <c r="A112" s="47" t="s">
        <v>171</v>
      </c>
      <c r="B112" s="25" t="s">
        <v>177</v>
      </c>
      <c r="C112" s="17" t="s">
        <v>33</v>
      </c>
      <c r="D112" s="168"/>
      <c r="E112" s="16">
        <v>2014</v>
      </c>
      <c r="F112" s="16">
        <v>2014</v>
      </c>
      <c r="G112" s="33">
        <v>23</v>
      </c>
      <c r="H112" s="33"/>
    </row>
    <row r="113" spans="1:8" ht="63.75" customHeight="1" x14ac:dyDescent="0.25">
      <c r="A113" s="47" t="s">
        <v>172</v>
      </c>
      <c r="B113" s="25" t="s">
        <v>178</v>
      </c>
      <c r="C113" s="17" t="s">
        <v>33</v>
      </c>
      <c r="D113" s="168"/>
      <c r="E113" s="16">
        <v>2014</v>
      </c>
      <c r="F113" s="16">
        <v>2014</v>
      </c>
      <c r="G113" s="33">
        <v>77</v>
      </c>
      <c r="H113" s="33"/>
    </row>
    <row r="114" spans="1:8" ht="85.5" customHeight="1" x14ac:dyDescent="0.25">
      <c r="A114" s="47" t="s">
        <v>173</v>
      </c>
      <c r="B114" s="25" t="s">
        <v>179</v>
      </c>
      <c r="C114" s="17" t="s">
        <v>19</v>
      </c>
      <c r="D114" s="168"/>
      <c r="E114" s="16">
        <v>2014</v>
      </c>
      <c r="F114" s="16">
        <v>2014</v>
      </c>
      <c r="G114" s="33">
        <v>80</v>
      </c>
      <c r="H114" s="33"/>
    </row>
    <row r="115" spans="1:8" ht="81.75" customHeight="1" x14ac:dyDescent="0.25">
      <c r="A115" s="47" t="s">
        <v>174</v>
      </c>
      <c r="B115" s="25" t="s">
        <v>180</v>
      </c>
      <c r="C115" s="17" t="s">
        <v>20</v>
      </c>
      <c r="D115" s="169"/>
      <c r="E115" s="16">
        <v>2014</v>
      </c>
      <c r="F115" s="16">
        <v>2014</v>
      </c>
      <c r="G115" s="33">
        <v>50</v>
      </c>
      <c r="H115" s="33"/>
    </row>
    <row r="116" spans="1:8" ht="212.25" customHeight="1" x14ac:dyDescent="0.25">
      <c r="A116" s="99" t="s">
        <v>182</v>
      </c>
      <c r="B116" s="105" t="s">
        <v>183</v>
      </c>
      <c r="C116" s="106" t="s">
        <v>34</v>
      </c>
      <c r="D116" s="198" t="s">
        <v>57</v>
      </c>
      <c r="E116" s="103">
        <v>2014</v>
      </c>
      <c r="F116" s="103">
        <v>2014</v>
      </c>
      <c r="G116" s="112">
        <v>7214.92</v>
      </c>
      <c r="H116" s="140"/>
    </row>
    <row r="117" spans="1:8" ht="57" customHeight="1" x14ac:dyDescent="0.25">
      <c r="A117" s="99" t="s">
        <v>184</v>
      </c>
      <c r="B117" s="105" t="s">
        <v>185</v>
      </c>
      <c r="C117" s="106" t="s">
        <v>17</v>
      </c>
      <c r="D117" s="199"/>
      <c r="E117" s="103">
        <v>2014</v>
      </c>
      <c r="F117" s="103">
        <v>2014</v>
      </c>
      <c r="G117" s="104">
        <v>3793.72</v>
      </c>
      <c r="H117" s="140"/>
    </row>
    <row r="118" spans="1:8" ht="78" customHeight="1" x14ac:dyDescent="0.25">
      <c r="A118" s="99" t="s">
        <v>186</v>
      </c>
      <c r="B118" s="146" t="s">
        <v>187</v>
      </c>
      <c r="C118" s="147" t="s">
        <v>18</v>
      </c>
      <c r="D118" s="199"/>
      <c r="E118" s="103">
        <v>2014</v>
      </c>
      <c r="F118" s="103">
        <v>2014</v>
      </c>
      <c r="G118" s="104">
        <v>150.321</v>
      </c>
      <c r="H118" s="140"/>
    </row>
    <row r="119" spans="1:8" ht="74.25" customHeight="1" x14ac:dyDescent="0.25">
      <c r="A119" s="99" t="s">
        <v>188</v>
      </c>
      <c r="B119" s="143" t="s">
        <v>200</v>
      </c>
      <c r="C119" s="101" t="s">
        <v>18</v>
      </c>
      <c r="D119" s="199"/>
      <c r="E119" s="103">
        <v>2014</v>
      </c>
      <c r="F119" s="103">
        <v>2014</v>
      </c>
      <c r="G119" s="104">
        <v>199.679</v>
      </c>
      <c r="H119" s="140"/>
    </row>
    <row r="120" spans="1:8" ht="72" customHeight="1" x14ac:dyDescent="0.25">
      <c r="A120" s="99" t="s">
        <v>189</v>
      </c>
      <c r="B120" s="143" t="s">
        <v>199</v>
      </c>
      <c r="C120" s="101" t="s">
        <v>19</v>
      </c>
      <c r="D120" s="199"/>
      <c r="E120" s="103">
        <v>2014</v>
      </c>
      <c r="F120" s="103">
        <v>2014</v>
      </c>
      <c r="G120" s="104">
        <v>500</v>
      </c>
      <c r="H120" s="140"/>
    </row>
    <row r="121" spans="1:8" ht="81" customHeight="1" x14ac:dyDescent="0.25">
      <c r="A121" s="99" t="s">
        <v>190</v>
      </c>
      <c r="B121" s="143" t="s">
        <v>198</v>
      </c>
      <c r="C121" s="101" t="s">
        <v>19</v>
      </c>
      <c r="D121" s="199"/>
      <c r="E121" s="103">
        <v>2014</v>
      </c>
      <c r="F121" s="103">
        <v>2014</v>
      </c>
      <c r="G121" s="104">
        <v>70</v>
      </c>
      <c r="H121" s="140"/>
    </row>
    <row r="122" spans="1:8" ht="88.5" customHeight="1" x14ac:dyDescent="0.25">
      <c r="A122" s="99" t="s">
        <v>191</v>
      </c>
      <c r="B122" s="143" t="s">
        <v>197</v>
      </c>
      <c r="C122" s="101" t="s">
        <v>33</v>
      </c>
      <c r="D122" s="199"/>
      <c r="E122" s="103">
        <v>2014</v>
      </c>
      <c r="F122" s="103">
        <v>2014</v>
      </c>
      <c r="G122" s="104">
        <v>664</v>
      </c>
      <c r="H122" s="140"/>
    </row>
    <row r="123" spans="1:8" ht="91.5" customHeight="1" x14ac:dyDescent="0.25">
      <c r="A123" s="99" t="s">
        <v>192</v>
      </c>
      <c r="B123" s="143" t="s">
        <v>196</v>
      </c>
      <c r="C123" s="101" t="s">
        <v>19</v>
      </c>
      <c r="D123" s="199"/>
      <c r="E123" s="103">
        <v>2014</v>
      </c>
      <c r="F123" s="103">
        <v>2014</v>
      </c>
      <c r="G123" s="104">
        <v>400</v>
      </c>
      <c r="H123" s="140"/>
    </row>
    <row r="124" spans="1:8" s="96" customFormat="1" ht="87" customHeight="1" x14ac:dyDescent="0.25">
      <c r="A124" s="99" t="s">
        <v>193</v>
      </c>
      <c r="B124" s="143" t="s">
        <v>195</v>
      </c>
      <c r="C124" s="101" t="s">
        <v>20</v>
      </c>
      <c r="D124" s="199"/>
      <c r="E124" s="103">
        <v>2014</v>
      </c>
      <c r="F124" s="103">
        <v>2014</v>
      </c>
      <c r="G124" s="104">
        <v>100</v>
      </c>
      <c r="H124" s="95"/>
    </row>
    <row r="125" spans="1:8" ht="84.75" customHeight="1" x14ac:dyDescent="0.25">
      <c r="A125" s="99" t="s">
        <v>194</v>
      </c>
      <c r="B125" s="143" t="s">
        <v>233</v>
      </c>
      <c r="C125" s="101" t="s">
        <v>33</v>
      </c>
      <c r="D125" s="199"/>
      <c r="E125" s="103">
        <v>2014</v>
      </c>
      <c r="F125" s="103">
        <v>2014</v>
      </c>
      <c r="G125" s="104">
        <v>500</v>
      </c>
      <c r="H125" s="140"/>
    </row>
    <row r="126" spans="1:8" ht="93.75" hidden="1" customHeight="1" x14ac:dyDescent="0.25">
      <c r="A126" s="99"/>
      <c r="B126" s="146"/>
      <c r="C126" s="147"/>
      <c r="D126" s="200"/>
      <c r="E126" s="148"/>
      <c r="F126" s="148"/>
      <c r="G126" s="149"/>
      <c r="H126" s="39"/>
    </row>
    <row r="127" spans="1:8" s="96" customFormat="1" ht="84.75" customHeight="1" x14ac:dyDescent="0.25">
      <c r="A127" s="99" t="s">
        <v>223</v>
      </c>
      <c r="B127" s="100" t="s">
        <v>224</v>
      </c>
      <c r="C127" s="101" t="s">
        <v>20</v>
      </c>
      <c r="D127" s="102"/>
      <c r="E127" s="103">
        <v>2014</v>
      </c>
      <c r="F127" s="103">
        <v>2014</v>
      </c>
      <c r="G127" s="104">
        <v>675</v>
      </c>
      <c r="H127" s="95"/>
    </row>
    <row r="128" spans="1:8" s="96" customFormat="1" ht="83.25" customHeight="1" x14ac:dyDescent="0.25">
      <c r="A128" s="99" t="s">
        <v>227</v>
      </c>
      <c r="B128" s="100" t="s">
        <v>228</v>
      </c>
      <c r="C128" s="101" t="s">
        <v>17</v>
      </c>
      <c r="D128" s="102"/>
      <c r="E128" s="103">
        <v>2014</v>
      </c>
      <c r="F128" s="103">
        <v>2014</v>
      </c>
      <c r="G128" s="104">
        <v>162.19999999999999</v>
      </c>
      <c r="H128" s="95"/>
    </row>
    <row r="129" spans="1:8" ht="150" customHeight="1" x14ac:dyDescent="0.25">
      <c r="A129" s="48" t="s">
        <v>181</v>
      </c>
      <c r="B129" s="32" t="s">
        <v>242</v>
      </c>
      <c r="C129" s="16" t="s">
        <v>21</v>
      </c>
      <c r="D129" s="94" t="s">
        <v>116</v>
      </c>
      <c r="E129" s="1">
        <v>2014</v>
      </c>
      <c r="F129" s="1">
        <v>2014</v>
      </c>
      <c r="G129" s="107">
        <v>24636.52</v>
      </c>
      <c r="H129" s="12"/>
    </row>
    <row r="130" spans="1:8" ht="17.25" customHeight="1" x14ac:dyDescent="0.25">
      <c r="A130" s="217" t="s">
        <v>79</v>
      </c>
      <c r="B130" s="201" t="s">
        <v>158</v>
      </c>
      <c r="C130" s="152" t="s">
        <v>35</v>
      </c>
      <c r="D130" s="152" t="s">
        <v>56</v>
      </c>
      <c r="E130" s="14"/>
      <c r="F130" s="14"/>
      <c r="G130" s="108"/>
      <c r="H130" s="40"/>
    </row>
    <row r="131" spans="1:8" ht="18" customHeight="1" x14ac:dyDescent="0.25">
      <c r="A131" s="185"/>
      <c r="B131" s="202"/>
      <c r="C131" s="153"/>
      <c r="D131" s="153"/>
      <c r="E131" s="3"/>
      <c r="F131" s="3">
        <v>2020</v>
      </c>
      <c r="G131" s="109">
        <v>124014.1</v>
      </c>
      <c r="H131" s="109">
        <v>17716.3</v>
      </c>
    </row>
    <row r="132" spans="1:8" ht="17.25" customHeight="1" x14ac:dyDescent="0.25">
      <c r="A132" s="185"/>
      <c r="B132" s="202"/>
      <c r="C132" s="153"/>
      <c r="D132" s="153"/>
      <c r="E132" s="3"/>
      <c r="F132" s="3"/>
      <c r="G132" s="109"/>
      <c r="H132" s="41"/>
    </row>
    <row r="133" spans="1:8" ht="18" customHeight="1" x14ac:dyDescent="0.25">
      <c r="A133" s="185"/>
      <c r="B133" s="202"/>
      <c r="C133" s="153"/>
      <c r="D133" s="153"/>
      <c r="E133" s="3"/>
      <c r="F133" s="3"/>
      <c r="G133" s="109"/>
      <c r="H133" s="41"/>
    </row>
    <row r="134" spans="1:8" ht="18" customHeight="1" x14ac:dyDescent="0.25">
      <c r="A134" s="185"/>
      <c r="B134" s="202"/>
      <c r="C134" s="153"/>
      <c r="D134" s="153"/>
      <c r="E134" s="3"/>
      <c r="F134" s="3"/>
      <c r="G134" s="109"/>
      <c r="H134" s="41"/>
    </row>
    <row r="135" spans="1:8" ht="18" customHeight="1" x14ac:dyDescent="0.25">
      <c r="A135" s="185"/>
      <c r="B135" s="202"/>
      <c r="C135" s="153"/>
      <c r="D135" s="153"/>
      <c r="E135" s="3"/>
      <c r="F135" s="3"/>
      <c r="G135" s="109"/>
      <c r="H135" s="41"/>
    </row>
    <row r="136" spans="1:8" ht="0.75" customHeight="1" x14ac:dyDescent="0.25">
      <c r="A136" s="186"/>
      <c r="B136" s="202"/>
      <c r="C136" s="153"/>
      <c r="D136" s="136"/>
      <c r="E136" s="3"/>
      <c r="F136" s="3"/>
      <c r="G136" s="109"/>
      <c r="H136" s="41"/>
    </row>
    <row r="137" spans="1:8" ht="15" hidden="1" customHeight="1" x14ac:dyDescent="0.25">
      <c r="A137" s="47"/>
      <c r="B137" s="203"/>
      <c r="C137" s="204"/>
      <c r="D137" s="135"/>
      <c r="E137" s="15"/>
      <c r="F137" s="15"/>
      <c r="G137" s="110"/>
      <c r="H137" s="42"/>
    </row>
    <row r="138" spans="1:8" ht="101.25" customHeight="1" x14ac:dyDescent="0.25">
      <c r="A138" s="47" t="s">
        <v>92</v>
      </c>
      <c r="B138" s="8" t="s">
        <v>159</v>
      </c>
      <c r="C138" s="8" t="s">
        <v>39</v>
      </c>
      <c r="D138" s="167" t="s">
        <v>55</v>
      </c>
      <c r="E138" s="14">
        <v>2014</v>
      </c>
      <c r="F138" s="14">
        <v>2014</v>
      </c>
      <c r="G138" s="108">
        <f>G139+G140+G141+G142+G143</f>
        <v>5055.1000000000004</v>
      </c>
      <c r="H138" s="40"/>
    </row>
    <row r="139" spans="1:8" ht="72" customHeight="1" x14ac:dyDescent="0.25">
      <c r="A139" s="47" t="s">
        <v>201</v>
      </c>
      <c r="B139" s="9" t="s">
        <v>206</v>
      </c>
      <c r="C139" s="10" t="s">
        <v>33</v>
      </c>
      <c r="D139" s="168"/>
      <c r="E139" s="14">
        <v>2014</v>
      </c>
      <c r="F139" s="14">
        <v>2014</v>
      </c>
      <c r="G139" s="40">
        <v>1800</v>
      </c>
      <c r="H139" s="40"/>
    </row>
    <row r="140" spans="1:8" ht="60" customHeight="1" x14ac:dyDescent="0.25">
      <c r="A140" s="47" t="s">
        <v>202</v>
      </c>
      <c r="B140" s="9" t="s">
        <v>207</v>
      </c>
      <c r="C140" s="10" t="s">
        <v>19</v>
      </c>
      <c r="D140" s="168"/>
      <c r="E140" s="14">
        <v>2014</v>
      </c>
      <c r="F140" s="14">
        <v>2014</v>
      </c>
      <c r="G140" s="40">
        <v>1017</v>
      </c>
      <c r="H140" s="40"/>
    </row>
    <row r="141" spans="1:8" ht="78.75" customHeight="1" x14ac:dyDescent="0.25">
      <c r="A141" s="47" t="s">
        <v>203</v>
      </c>
      <c r="B141" s="9" t="s">
        <v>208</v>
      </c>
      <c r="C141" s="27" t="s">
        <v>18</v>
      </c>
      <c r="D141" s="168"/>
      <c r="E141" s="14">
        <v>2014</v>
      </c>
      <c r="F141" s="14">
        <v>2014</v>
      </c>
      <c r="G141" s="40">
        <v>1013</v>
      </c>
      <c r="H141" s="40"/>
    </row>
    <row r="142" spans="1:8" ht="73.5" customHeight="1" x14ac:dyDescent="0.25">
      <c r="A142" s="48" t="s">
        <v>204</v>
      </c>
      <c r="B142" s="9" t="s">
        <v>209</v>
      </c>
      <c r="C142" s="27" t="s">
        <v>17</v>
      </c>
      <c r="D142" s="168"/>
      <c r="E142" s="14">
        <v>2014</v>
      </c>
      <c r="F142" s="14">
        <v>2014</v>
      </c>
      <c r="G142" s="40">
        <v>611.1</v>
      </c>
      <c r="H142" s="40"/>
    </row>
    <row r="143" spans="1:8" ht="60" customHeight="1" x14ac:dyDescent="0.25">
      <c r="A143" s="48" t="s">
        <v>205</v>
      </c>
      <c r="B143" s="9" t="s">
        <v>210</v>
      </c>
      <c r="C143" s="27" t="s">
        <v>20</v>
      </c>
      <c r="D143" s="169"/>
      <c r="E143" s="14">
        <v>2014</v>
      </c>
      <c r="F143" s="14">
        <v>2014</v>
      </c>
      <c r="G143" s="40">
        <v>614</v>
      </c>
      <c r="H143" s="40"/>
    </row>
    <row r="144" spans="1:8" ht="67.5" customHeight="1" x14ac:dyDescent="0.25">
      <c r="A144" s="49" t="s">
        <v>93</v>
      </c>
      <c r="B144" s="25" t="s">
        <v>211</v>
      </c>
      <c r="C144" s="8" t="s">
        <v>36</v>
      </c>
      <c r="D144" s="167" t="s">
        <v>54</v>
      </c>
      <c r="E144" s="14">
        <v>2014</v>
      </c>
      <c r="F144" s="14">
        <v>2014</v>
      </c>
      <c r="G144" s="108">
        <v>209.58</v>
      </c>
      <c r="H144" s="40"/>
    </row>
    <row r="145" spans="1:8" ht="69.75" customHeight="1" x14ac:dyDescent="0.25">
      <c r="A145" s="47" t="s">
        <v>212</v>
      </c>
      <c r="B145" s="8" t="s">
        <v>237</v>
      </c>
      <c r="C145" s="8" t="s">
        <v>36</v>
      </c>
      <c r="D145" s="168"/>
      <c r="E145" s="4">
        <v>2014</v>
      </c>
      <c r="F145" s="4">
        <v>2014</v>
      </c>
      <c r="G145" s="43">
        <v>84.57</v>
      </c>
      <c r="H145" s="43"/>
    </row>
    <row r="146" spans="1:8" ht="0.75" hidden="1" customHeight="1" x14ac:dyDescent="0.25">
      <c r="A146" s="47" t="s">
        <v>213</v>
      </c>
      <c r="B146" s="8" t="s">
        <v>214</v>
      </c>
      <c r="C146" s="8" t="s">
        <v>36</v>
      </c>
      <c r="D146" s="168"/>
      <c r="E146" s="14">
        <v>2014</v>
      </c>
      <c r="F146" s="14">
        <v>2014</v>
      </c>
      <c r="G146" s="12">
        <v>34.99</v>
      </c>
      <c r="H146" s="12"/>
    </row>
    <row r="147" spans="1:8" ht="212.25" hidden="1" customHeight="1" x14ac:dyDescent="0.25">
      <c r="A147" s="47" t="s">
        <v>216</v>
      </c>
      <c r="B147" s="8" t="s">
        <v>215</v>
      </c>
      <c r="C147" s="144" t="s">
        <v>36</v>
      </c>
      <c r="D147" s="168"/>
      <c r="E147" s="14">
        <v>2014</v>
      </c>
      <c r="F147" s="14">
        <v>2014</v>
      </c>
      <c r="G147" s="12">
        <v>120</v>
      </c>
      <c r="H147" s="12"/>
    </row>
    <row r="148" spans="1:8" s="127" customFormat="1" ht="106.5" customHeight="1" x14ac:dyDescent="0.25">
      <c r="A148" s="121" t="s">
        <v>238</v>
      </c>
      <c r="B148" s="122" t="s">
        <v>240</v>
      </c>
      <c r="C148" s="123" t="s">
        <v>36</v>
      </c>
      <c r="D148" s="168"/>
      <c r="E148" s="124">
        <v>2014</v>
      </c>
      <c r="F148" s="125">
        <v>2014</v>
      </c>
      <c r="G148" s="126">
        <v>75.010000000000005</v>
      </c>
      <c r="H148" s="126"/>
    </row>
    <row r="149" spans="1:8" ht="91.5" customHeight="1" x14ac:dyDescent="0.25">
      <c r="A149" s="47" t="s">
        <v>239</v>
      </c>
      <c r="B149" s="150" t="s">
        <v>241</v>
      </c>
      <c r="C149" s="139" t="s">
        <v>36</v>
      </c>
      <c r="D149" s="169"/>
      <c r="E149" s="14">
        <v>2014</v>
      </c>
      <c r="F149" s="1">
        <v>2014</v>
      </c>
      <c r="G149" s="12">
        <v>50</v>
      </c>
      <c r="H149" s="12"/>
    </row>
    <row r="150" spans="1:8" ht="101.25" customHeight="1" x14ac:dyDescent="0.25">
      <c r="A150" s="47" t="s">
        <v>94</v>
      </c>
      <c r="B150" s="8" t="s">
        <v>161</v>
      </c>
      <c r="C150" s="8" t="s">
        <v>37</v>
      </c>
      <c r="D150" s="167" t="s">
        <v>53</v>
      </c>
      <c r="E150" s="11">
        <v>2014</v>
      </c>
      <c r="F150" s="11">
        <v>2014</v>
      </c>
      <c r="G150" s="44">
        <v>50</v>
      </c>
      <c r="H150" s="44"/>
    </row>
    <row r="151" spans="1:8" ht="88.5" customHeight="1" x14ac:dyDescent="0.25">
      <c r="A151" s="47" t="s">
        <v>217</v>
      </c>
      <c r="B151" s="27" t="s">
        <v>218</v>
      </c>
      <c r="C151" s="8" t="s">
        <v>33</v>
      </c>
      <c r="D151" s="168"/>
      <c r="E151" s="11">
        <v>2014</v>
      </c>
      <c r="F151" s="11">
        <v>2014</v>
      </c>
      <c r="G151" s="44">
        <v>20</v>
      </c>
      <c r="H151" s="44"/>
    </row>
    <row r="152" spans="1:8" ht="96.75" customHeight="1" x14ac:dyDescent="0.25">
      <c r="A152" s="47" t="s">
        <v>95</v>
      </c>
      <c r="B152" s="8" t="s">
        <v>219</v>
      </c>
      <c r="C152" s="17" t="s">
        <v>19</v>
      </c>
      <c r="D152" s="169"/>
      <c r="E152" s="11">
        <v>2014</v>
      </c>
      <c r="F152" s="11">
        <v>2014</v>
      </c>
      <c r="G152" s="44">
        <v>30</v>
      </c>
      <c r="H152" s="44"/>
    </row>
    <row r="153" spans="1:8" ht="151.5" customHeight="1" x14ac:dyDescent="0.25">
      <c r="A153" s="116" t="s">
        <v>96</v>
      </c>
      <c r="B153" s="117" t="s">
        <v>162</v>
      </c>
      <c r="C153" s="118" t="s">
        <v>38</v>
      </c>
      <c r="D153" s="161" t="s">
        <v>52</v>
      </c>
      <c r="E153" s="119">
        <v>2014</v>
      </c>
      <c r="F153" s="119">
        <v>2014</v>
      </c>
      <c r="G153" s="115">
        <f>G154+G155+G156+G157</f>
        <v>338</v>
      </c>
      <c r="H153" s="115"/>
    </row>
    <row r="154" spans="1:8" ht="128.25" customHeight="1" x14ac:dyDescent="0.25">
      <c r="A154" s="120" t="s">
        <v>147</v>
      </c>
      <c r="B154" s="118" t="s">
        <v>220</v>
      </c>
      <c r="C154" s="117" t="s">
        <v>33</v>
      </c>
      <c r="D154" s="162"/>
      <c r="E154" s="119">
        <v>2014</v>
      </c>
      <c r="F154" s="119">
        <v>2014</v>
      </c>
      <c r="G154" s="115">
        <v>115</v>
      </c>
      <c r="H154" s="115"/>
    </row>
    <row r="155" spans="1:8" ht="135" customHeight="1" x14ac:dyDescent="0.25">
      <c r="A155" s="120" t="s">
        <v>221</v>
      </c>
      <c r="B155" s="118" t="s">
        <v>222</v>
      </c>
      <c r="C155" s="117" t="s">
        <v>19</v>
      </c>
      <c r="D155" s="162"/>
      <c r="E155" s="119">
        <v>2014</v>
      </c>
      <c r="F155" s="119">
        <v>2014</v>
      </c>
      <c r="G155" s="115">
        <v>80</v>
      </c>
      <c r="H155" s="115"/>
    </row>
    <row r="156" spans="1:8" ht="135" customHeight="1" x14ac:dyDescent="0.25">
      <c r="A156" s="116" t="s">
        <v>230</v>
      </c>
      <c r="B156" s="118" t="s">
        <v>231</v>
      </c>
      <c r="C156" s="117" t="s">
        <v>17</v>
      </c>
      <c r="D156" s="162"/>
      <c r="E156" s="119">
        <v>2014</v>
      </c>
      <c r="F156" s="119">
        <v>2014</v>
      </c>
      <c r="G156" s="115">
        <v>75</v>
      </c>
      <c r="H156" s="115"/>
    </row>
    <row r="157" spans="1:8" s="98" customFormat="1" ht="134.25" customHeight="1" x14ac:dyDescent="0.25">
      <c r="A157" s="116" t="s">
        <v>229</v>
      </c>
      <c r="B157" s="118" t="s">
        <v>232</v>
      </c>
      <c r="C157" s="117" t="s">
        <v>20</v>
      </c>
      <c r="D157" s="162"/>
      <c r="E157" s="119">
        <v>2014</v>
      </c>
      <c r="F157" s="119">
        <v>2014</v>
      </c>
      <c r="G157" s="115">
        <v>68</v>
      </c>
      <c r="H157" s="115"/>
    </row>
    <row r="158" spans="1:8" x14ac:dyDescent="0.25">
      <c r="A158" s="218" t="s">
        <v>148</v>
      </c>
      <c r="B158" s="205" t="s">
        <v>163</v>
      </c>
      <c r="C158" s="205" t="s">
        <v>35</v>
      </c>
      <c r="D158" s="17"/>
      <c r="E158" s="154">
        <v>2014</v>
      </c>
      <c r="F158" s="154">
        <v>2020</v>
      </c>
      <c r="G158" s="208">
        <v>2825.75</v>
      </c>
      <c r="H158" s="194">
        <v>368.6</v>
      </c>
    </row>
    <row r="159" spans="1:8" x14ac:dyDescent="0.25">
      <c r="A159" s="185"/>
      <c r="B159" s="206"/>
      <c r="C159" s="206"/>
      <c r="D159" s="18"/>
      <c r="E159" s="155"/>
      <c r="F159" s="155"/>
      <c r="G159" s="209"/>
      <c r="H159" s="195"/>
    </row>
    <row r="160" spans="1:8" x14ac:dyDescent="0.25">
      <c r="A160" s="185"/>
      <c r="B160" s="206"/>
      <c r="C160" s="206"/>
      <c r="D160" s="18"/>
      <c r="E160" s="155"/>
      <c r="F160" s="155"/>
      <c r="G160" s="209"/>
      <c r="H160" s="195"/>
    </row>
    <row r="161" spans="1:8" x14ac:dyDescent="0.25">
      <c r="A161" s="185"/>
      <c r="B161" s="206"/>
      <c r="C161" s="206"/>
      <c r="D161" s="18"/>
      <c r="E161" s="155"/>
      <c r="F161" s="155"/>
      <c r="G161" s="209"/>
      <c r="H161" s="195"/>
    </row>
    <row r="162" spans="1:8" ht="47.25" customHeight="1" x14ac:dyDescent="0.25">
      <c r="A162" s="185"/>
      <c r="B162" s="206"/>
      <c r="C162" s="206"/>
      <c r="D162" s="18" t="s">
        <v>51</v>
      </c>
      <c r="E162" s="155"/>
      <c r="F162" s="155"/>
      <c r="G162" s="209"/>
      <c r="H162" s="195"/>
    </row>
    <row r="163" spans="1:8" hidden="1" x14ac:dyDescent="0.25">
      <c r="A163" s="185"/>
      <c r="B163" s="206"/>
      <c r="C163" s="206"/>
      <c r="D163" s="18"/>
      <c r="E163" s="155"/>
      <c r="F163" s="155"/>
      <c r="G163" s="209"/>
      <c r="H163" s="195"/>
    </row>
    <row r="164" spans="1:8" ht="14.25" hidden="1" customHeight="1" x14ac:dyDescent="0.25">
      <c r="A164" s="185"/>
      <c r="B164" s="206"/>
      <c r="C164" s="206"/>
      <c r="D164" s="18"/>
      <c r="E164" s="155"/>
      <c r="F164" s="155"/>
      <c r="G164" s="209"/>
      <c r="H164" s="195"/>
    </row>
    <row r="165" spans="1:8" ht="74.25" hidden="1" customHeight="1" x14ac:dyDescent="0.25">
      <c r="A165" s="186"/>
      <c r="B165" s="207"/>
      <c r="C165" s="207"/>
      <c r="D165" s="19"/>
      <c r="E165" s="156"/>
      <c r="F165" s="156"/>
      <c r="G165" s="210"/>
      <c r="H165" s="196"/>
    </row>
    <row r="166" spans="1:8" x14ac:dyDescent="0.25">
      <c r="B166" s="6"/>
      <c r="C166" s="6"/>
      <c r="D166" s="6"/>
      <c r="E166" s="6"/>
      <c r="F166" s="6"/>
      <c r="G166" s="6"/>
      <c r="H166" s="6"/>
    </row>
  </sheetData>
  <mergeCells count="108">
    <mergeCell ref="A89:A92"/>
    <mergeCell ref="A97:A98"/>
    <mergeCell ref="A99:A100"/>
    <mergeCell ref="A101:A106"/>
    <mergeCell ref="A79:A86"/>
    <mergeCell ref="A87:A88"/>
    <mergeCell ref="A50:A57"/>
    <mergeCell ref="A58:A65"/>
    <mergeCell ref="A66:A73"/>
    <mergeCell ref="A75:A77"/>
    <mergeCell ref="A42:A49"/>
    <mergeCell ref="G158:G165"/>
    <mergeCell ref="D109:D110"/>
    <mergeCell ref="D89:D106"/>
    <mergeCell ref="B99:B100"/>
    <mergeCell ref="C99:C100"/>
    <mergeCell ref="B97:B98"/>
    <mergeCell ref="C97:C98"/>
    <mergeCell ref="B89:B96"/>
    <mergeCell ref="C89:C96"/>
    <mergeCell ref="G79:G86"/>
    <mergeCell ref="C87:C88"/>
    <mergeCell ref="E87:E88"/>
    <mergeCell ref="F87:F88"/>
    <mergeCell ref="D79:D86"/>
    <mergeCell ref="B75:B77"/>
    <mergeCell ref="C75:C77"/>
    <mergeCell ref="E75:E77"/>
    <mergeCell ref="F75:F77"/>
    <mergeCell ref="D75:D77"/>
    <mergeCell ref="B58:B65"/>
    <mergeCell ref="C58:C65"/>
    <mergeCell ref="A130:A136"/>
    <mergeCell ref="A158:A165"/>
    <mergeCell ref="H158:H165"/>
    <mergeCell ref="D150:D152"/>
    <mergeCell ref="D153:D157"/>
    <mergeCell ref="D144:D149"/>
    <mergeCell ref="G18:G25"/>
    <mergeCell ref="H18:H25"/>
    <mergeCell ref="A26:A33"/>
    <mergeCell ref="D116:D126"/>
    <mergeCell ref="D111:D115"/>
    <mergeCell ref="B130:B137"/>
    <mergeCell ref="C130:C137"/>
    <mergeCell ref="B158:B165"/>
    <mergeCell ref="C158:C165"/>
    <mergeCell ref="E158:E165"/>
    <mergeCell ref="F158:F165"/>
    <mergeCell ref="D138:D143"/>
    <mergeCell ref="B101:B108"/>
    <mergeCell ref="C101:C108"/>
    <mergeCell ref="H79:H86"/>
    <mergeCell ref="B79:B86"/>
    <mergeCell ref="C79:C86"/>
    <mergeCell ref="E79:E86"/>
    <mergeCell ref="F79:F86"/>
    <mergeCell ref="B87:B88"/>
    <mergeCell ref="H10:H17"/>
    <mergeCell ref="G10:G17"/>
    <mergeCell ref="A18:A25"/>
    <mergeCell ref="B4:H4"/>
    <mergeCell ref="G6:H8"/>
    <mergeCell ref="B6:B9"/>
    <mergeCell ref="C6:C9"/>
    <mergeCell ref="D6:D9"/>
    <mergeCell ref="B10:B17"/>
    <mergeCell ref="C10:C17"/>
    <mergeCell ref="E10:E17"/>
    <mergeCell ref="F10:F17"/>
    <mergeCell ref="E6:E9"/>
    <mergeCell ref="F6:F9"/>
    <mergeCell ref="C34:C41"/>
    <mergeCell ref="E34:E41"/>
    <mergeCell ref="F34:F41"/>
    <mergeCell ref="B18:B25"/>
    <mergeCell ref="C18:C25"/>
    <mergeCell ref="E18:E25"/>
    <mergeCell ref="F18:F25"/>
    <mergeCell ref="D18:D25"/>
    <mergeCell ref="A6:A9"/>
    <mergeCell ref="A10:A17"/>
    <mergeCell ref="D10:D17"/>
    <mergeCell ref="A34:A41"/>
    <mergeCell ref="D1:H1"/>
    <mergeCell ref="F2:H2"/>
    <mergeCell ref="D130:D135"/>
    <mergeCell ref="E58:E65"/>
    <mergeCell ref="F58:F65"/>
    <mergeCell ref="B66:B73"/>
    <mergeCell ref="C66:C73"/>
    <mergeCell ref="E66:E73"/>
    <mergeCell ref="F66:F73"/>
    <mergeCell ref="D58:D65"/>
    <mergeCell ref="D66:D73"/>
    <mergeCell ref="B50:B57"/>
    <mergeCell ref="C50:C57"/>
    <mergeCell ref="E50:E57"/>
    <mergeCell ref="F50:F57"/>
    <mergeCell ref="B42:B49"/>
    <mergeCell ref="C42:C49"/>
    <mergeCell ref="E42:E49"/>
    <mergeCell ref="F42:F49"/>
    <mergeCell ref="B26:B33"/>
    <mergeCell ref="C26:C33"/>
    <mergeCell ref="E26:E33"/>
    <mergeCell ref="F26:F33"/>
    <mergeCell ref="B34:B41"/>
  </mergeCells>
  <phoneticPr fontId="4" type="noConversion"/>
  <pageMargins left="0.7" right="0.7" top="0.75" bottom="0.75" header="0.3" footer="0.3"/>
  <pageSetup paperSize="9" scale="50" fitToHeight="0" orientation="landscape" r:id="rId1"/>
  <rowBreaks count="1" manualBreakCount="1">
    <brk id="33" max="7" man="1"/>
  </rowBreaks>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S506"/>
  <sheetViews>
    <sheetView tabSelected="1" topLeftCell="A505" zoomScaleNormal="100" zoomScaleSheetLayoutView="110" zoomScalePageLayoutView="70" workbookViewId="0">
      <selection activeCell="G466" sqref="G466"/>
    </sheetView>
  </sheetViews>
  <sheetFormatPr defaultColWidth="11.42578125" defaultRowHeight="15" x14ac:dyDescent="0.25"/>
  <cols>
    <col min="1" max="1" width="29.28515625" style="66" customWidth="1"/>
    <col min="2" max="2" width="21.28515625" style="66" customWidth="1"/>
    <col min="3" max="3" width="11" style="66" customWidth="1"/>
    <col min="4" max="4" width="11.5703125" style="66" customWidth="1"/>
    <col min="5" max="5" width="11.42578125" style="79"/>
    <col min="6" max="6" width="12.85546875" style="66" bestFit="1" customWidth="1"/>
    <col min="7" max="7" width="13" style="66" customWidth="1"/>
    <col min="8" max="8" width="12.5703125" style="66" customWidth="1"/>
    <col min="9" max="9" width="11.42578125" style="66"/>
    <col min="10" max="10" width="11.28515625" style="66" customWidth="1"/>
    <col min="11" max="11" width="0.28515625" style="64" hidden="1" customWidth="1"/>
    <col min="12" max="14" width="11.42578125" style="64" hidden="1" customWidth="1"/>
    <col min="15" max="16384" width="11.42578125" style="66"/>
  </cols>
  <sheetData>
    <row r="2" spans="1:14" x14ac:dyDescent="0.25">
      <c r="I2" s="220" t="s">
        <v>247</v>
      </c>
      <c r="J2" s="220"/>
    </row>
    <row r="3" spans="1:14" x14ac:dyDescent="0.25">
      <c r="I3" s="220" t="s">
        <v>248</v>
      </c>
      <c r="J3" s="220"/>
    </row>
    <row r="4" spans="1:14" ht="35.25" customHeight="1" x14ac:dyDescent="0.25">
      <c r="A4" s="273" t="s">
        <v>225</v>
      </c>
      <c r="B4" s="273"/>
      <c r="C4" s="273"/>
      <c r="D4" s="273"/>
      <c r="E4" s="273"/>
      <c r="F4" s="273"/>
      <c r="G4" s="273"/>
      <c r="H4" s="273"/>
      <c r="I4" s="273"/>
      <c r="J4" s="273"/>
    </row>
    <row r="5" spans="1:14" hidden="1" x14ac:dyDescent="0.25"/>
    <row r="6" spans="1:14" s="67" customFormat="1" ht="33.950000000000003" customHeight="1" x14ac:dyDescent="0.25">
      <c r="A6" s="244" t="s">
        <v>12</v>
      </c>
      <c r="B6" s="244" t="s">
        <v>11</v>
      </c>
      <c r="C6" s="257" t="s">
        <v>0</v>
      </c>
      <c r="D6" s="257"/>
      <c r="E6" s="274" t="s">
        <v>3</v>
      </c>
      <c r="F6" s="257" t="s">
        <v>41</v>
      </c>
      <c r="G6" s="257"/>
      <c r="H6" s="257"/>
      <c r="I6" s="257"/>
      <c r="J6" s="257"/>
      <c r="K6" s="64"/>
      <c r="L6" s="64"/>
      <c r="M6" s="64"/>
      <c r="N6" s="64"/>
    </row>
    <row r="7" spans="1:14" s="67" customFormat="1" x14ac:dyDescent="0.25">
      <c r="A7" s="245"/>
      <c r="B7" s="245"/>
      <c r="C7" s="257"/>
      <c r="D7" s="257"/>
      <c r="E7" s="274"/>
      <c r="F7" s="257" t="s">
        <v>4</v>
      </c>
      <c r="G7" s="257" t="s">
        <v>5</v>
      </c>
      <c r="H7" s="257"/>
      <c r="I7" s="257"/>
      <c r="J7" s="257"/>
      <c r="K7" s="64"/>
      <c r="L7" s="64"/>
      <c r="M7" s="64"/>
      <c r="N7" s="64"/>
    </row>
    <row r="8" spans="1:14" s="67" customFormat="1" ht="45" x14ac:dyDescent="0.25">
      <c r="A8" s="246"/>
      <c r="B8" s="246"/>
      <c r="C8" s="68" t="s">
        <v>1</v>
      </c>
      <c r="D8" s="68" t="s">
        <v>2</v>
      </c>
      <c r="E8" s="274"/>
      <c r="F8" s="257"/>
      <c r="G8" s="68" t="s">
        <v>6</v>
      </c>
      <c r="H8" s="68" t="s">
        <v>7</v>
      </c>
      <c r="I8" s="68" t="s">
        <v>8</v>
      </c>
      <c r="J8" s="68" t="s">
        <v>9</v>
      </c>
      <c r="K8" s="64"/>
      <c r="L8" s="64"/>
      <c r="M8" s="64"/>
      <c r="N8" s="64"/>
    </row>
    <row r="9" spans="1:14" s="67" customFormat="1" ht="15" customHeight="1" x14ac:dyDescent="0.25">
      <c r="A9" s="275" t="s">
        <v>243</v>
      </c>
      <c r="B9" s="191" t="s">
        <v>136</v>
      </c>
      <c r="C9" s="263">
        <v>2014</v>
      </c>
      <c r="D9" s="263">
        <v>2020</v>
      </c>
      <c r="E9" s="91">
        <v>2014</v>
      </c>
      <c r="F9" s="92">
        <f>G9+H9+I9+J9</f>
        <v>82643.570000000007</v>
      </c>
      <c r="G9" s="92">
        <f>G17+G65</f>
        <v>0</v>
      </c>
      <c r="H9" s="92">
        <f>H17+H65</f>
        <v>19867.919999999998</v>
      </c>
      <c r="I9" s="92">
        <f>I17+I65</f>
        <v>52041.25</v>
      </c>
      <c r="J9" s="92">
        <f t="shared" ref="J9" si="0">J17+J65</f>
        <v>10734.400000000001</v>
      </c>
      <c r="K9" s="64"/>
      <c r="L9" s="64"/>
      <c r="M9" s="64"/>
      <c r="N9" s="64"/>
    </row>
    <row r="10" spans="1:14" s="67" customFormat="1" x14ac:dyDescent="0.25">
      <c r="A10" s="275"/>
      <c r="B10" s="192"/>
      <c r="C10" s="264"/>
      <c r="D10" s="264"/>
      <c r="E10" s="91">
        <v>2015</v>
      </c>
      <c r="F10" s="92">
        <f>G10+H10+I10+J10</f>
        <v>27181.1</v>
      </c>
      <c r="G10" s="92">
        <f t="shared" ref="G10:J15" si="1">G18+G66</f>
        <v>0</v>
      </c>
      <c r="H10" s="92">
        <f t="shared" si="1"/>
        <v>2000</v>
      </c>
      <c r="I10" s="92">
        <f t="shared" si="1"/>
        <v>25181.1</v>
      </c>
      <c r="J10" s="92">
        <f t="shared" si="1"/>
        <v>0</v>
      </c>
      <c r="K10" s="64"/>
      <c r="L10" s="64"/>
      <c r="M10" s="64"/>
      <c r="N10" s="64"/>
    </row>
    <row r="11" spans="1:14" s="67" customFormat="1" x14ac:dyDescent="0.25">
      <c r="A11" s="275"/>
      <c r="B11" s="192"/>
      <c r="C11" s="264"/>
      <c r="D11" s="264"/>
      <c r="E11" s="91">
        <v>2016</v>
      </c>
      <c r="F11" s="92">
        <f>G11+H11+I11+J11</f>
        <v>25948.590199999999</v>
      </c>
      <c r="G11" s="92">
        <f t="shared" si="1"/>
        <v>0</v>
      </c>
      <c r="H11" s="92">
        <f t="shared" si="1"/>
        <v>0</v>
      </c>
      <c r="I11" s="92">
        <f t="shared" si="1"/>
        <v>25948.590199999999</v>
      </c>
      <c r="J11" s="92">
        <f t="shared" si="1"/>
        <v>0</v>
      </c>
      <c r="K11" s="64"/>
      <c r="L11" s="64"/>
      <c r="M11" s="64"/>
      <c r="N11" s="64"/>
    </row>
    <row r="12" spans="1:14" s="67" customFormat="1" x14ac:dyDescent="0.25">
      <c r="A12" s="275"/>
      <c r="B12" s="192"/>
      <c r="C12" s="264"/>
      <c r="D12" s="264"/>
      <c r="E12" s="91">
        <v>2017</v>
      </c>
      <c r="F12" s="92">
        <f t="shared" ref="F12:F15" si="2">G12+H12+I12+J12</f>
        <v>26376.597981399998</v>
      </c>
      <c r="G12" s="92">
        <f t="shared" si="1"/>
        <v>0</v>
      </c>
      <c r="H12" s="92">
        <f t="shared" si="1"/>
        <v>0</v>
      </c>
      <c r="I12" s="92">
        <f t="shared" si="1"/>
        <v>26376.597981399998</v>
      </c>
      <c r="J12" s="92">
        <f t="shared" si="1"/>
        <v>0</v>
      </c>
      <c r="K12" s="64"/>
      <c r="L12" s="64"/>
      <c r="M12" s="64"/>
      <c r="N12" s="64"/>
    </row>
    <row r="13" spans="1:14" s="67" customFormat="1" x14ac:dyDescent="0.25">
      <c r="A13" s="275"/>
      <c r="B13" s="192"/>
      <c r="C13" s="264"/>
      <c r="D13" s="264"/>
      <c r="E13" s="91">
        <v>2018</v>
      </c>
      <c r="F13" s="92">
        <f t="shared" si="2"/>
        <v>26906.2016063398</v>
      </c>
      <c r="G13" s="92">
        <f t="shared" si="1"/>
        <v>0</v>
      </c>
      <c r="H13" s="92">
        <f t="shared" si="1"/>
        <v>0</v>
      </c>
      <c r="I13" s="92">
        <f t="shared" si="1"/>
        <v>26906.2016063398</v>
      </c>
      <c r="J13" s="92">
        <f t="shared" si="1"/>
        <v>0</v>
      </c>
      <c r="K13" s="64"/>
      <c r="L13" s="64"/>
      <c r="M13" s="64"/>
      <c r="N13" s="64"/>
    </row>
    <row r="14" spans="1:14" s="67" customFormat="1" x14ac:dyDescent="0.25">
      <c r="A14" s="275"/>
      <c r="B14" s="192"/>
      <c r="C14" s="264"/>
      <c r="D14" s="264"/>
      <c r="E14" s="91">
        <v>2019</v>
      </c>
      <c r="F14" s="92">
        <f t="shared" si="2"/>
        <v>27437.483227901168</v>
      </c>
      <c r="G14" s="92">
        <f t="shared" si="1"/>
        <v>0</v>
      </c>
      <c r="H14" s="92">
        <f t="shared" si="1"/>
        <v>0</v>
      </c>
      <c r="I14" s="92">
        <f t="shared" si="1"/>
        <v>27437.483227901168</v>
      </c>
      <c r="J14" s="92">
        <f t="shared" si="1"/>
        <v>0</v>
      </c>
      <c r="K14" s="64"/>
      <c r="L14" s="64"/>
      <c r="M14" s="64"/>
      <c r="N14" s="64"/>
    </row>
    <row r="15" spans="1:14" s="67" customFormat="1" x14ac:dyDescent="0.25">
      <c r="A15" s="275"/>
      <c r="B15" s="192"/>
      <c r="C15" s="264"/>
      <c r="D15" s="264"/>
      <c r="E15" s="91">
        <v>2020</v>
      </c>
      <c r="F15" s="92">
        <f t="shared" si="2"/>
        <v>27970.559111891536</v>
      </c>
      <c r="G15" s="92">
        <f t="shared" si="1"/>
        <v>0</v>
      </c>
      <c r="H15" s="92">
        <f t="shared" si="1"/>
        <v>0</v>
      </c>
      <c r="I15" s="92">
        <f t="shared" si="1"/>
        <v>27970.559111891536</v>
      </c>
      <c r="J15" s="92">
        <f t="shared" si="1"/>
        <v>0</v>
      </c>
      <c r="K15" s="64"/>
      <c r="L15" s="64"/>
      <c r="M15" s="64"/>
      <c r="N15" s="64"/>
    </row>
    <row r="16" spans="1:14" s="67" customFormat="1" ht="408.75" customHeight="1" x14ac:dyDescent="0.25">
      <c r="A16" s="275"/>
      <c r="B16" s="193"/>
      <c r="C16" s="265"/>
      <c r="D16" s="265"/>
      <c r="E16" s="91" t="s">
        <v>10</v>
      </c>
      <c r="F16" s="92">
        <f>SUM(F9:F15)</f>
        <v>244464.10212753253</v>
      </c>
      <c r="G16" s="92"/>
      <c r="H16" s="92">
        <f>H24+H72</f>
        <v>21867.919999999998</v>
      </c>
      <c r="I16" s="92">
        <f>SUM(I9:I15)</f>
        <v>211861.78212753253</v>
      </c>
      <c r="J16" s="92">
        <f t="shared" ref="J16" si="3">J24+J72</f>
        <v>10734.400000000001</v>
      </c>
      <c r="K16" s="64" t="s">
        <v>10</v>
      </c>
      <c r="L16" s="64">
        <v>2015</v>
      </c>
      <c r="M16" s="64"/>
      <c r="N16" s="64"/>
    </row>
    <row r="17" spans="1:14" s="67" customFormat="1" ht="15" customHeight="1" x14ac:dyDescent="0.25">
      <c r="A17" s="275" t="s">
        <v>226</v>
      </c>
      <c r="B17" s="276" t="s">
        <v>13</v>
      </c>
      <c r="C17" s="263">
        <v>2014</v>
      </c>
      <c r="D17" s="263">
        <v>2020</v>
      </c>
      <c r="E17" s="80">
        <v>2014</v>
      </c>
      <c r="F17" s="2">
        <f>F25+F33+F41+F49+F57</f>
        <v>8440</v>
      </c>
      <c r="G17" s="2">
        <f t="shared" ref="G17:J17" si="4">G25+G33+G41+G49+G57</f>
        <v>0</v>
      </c>
      <c r="H17" s="2">
        <f t="shared" si="4"/>
        <v>1512</v>
      </c>
      <c r="I17" s="2">
        <f t="shared" si="4"/>
        <v>6928</v>
      </c>
      <c r="J17" s="2">
        <f t="shared" si="4"/>
        <v>0</v>
      </c>
      <c r="K17" s="64">
        <f>F16</f>
        <v>244464.10212753253</v>
      </c>
      <c r="L17" s="64">
        <f>F10</f>
        <v>27181.1</v>
      </c>
      <c r="M17" s="64"/>
      <c r="N17" s="64"/>
    </row>
    <row r="18" spans="1:14" s="67" customFormat="1" x14ac:dyDescent="0.25">
      <c r="A18" s="275"/>
      <c r="B18" s="277"/>
      <c r="C18" s="264"/>
      <c r="D18" s="264"/>
      <c r="E18" s="80">
        <v>2015</v>
      </c>
      <c r="F18" s="2">
        <f t="shared" ref="F18:F23" si="5">F26+F34+F42+F50+F58</f>
        <v>9000</v>
      </c>
      <c r="G18" s="2">
        <f t="shared" ref="G18" si="6">G26+G34+G42+G50+G58</f>
        <v>0</v>
      </c>
      <c r="H18" s="2">
        <f t="shared" ref="H18" si="7">H26+H34+H42+H50+H58</f>
        <v>2000</v>
      </c>
      <c r="I18" s="2">
        <v>7000</v>
      </c>
      <c r="J18" s="2">
        <f t="shared" ref="J18" si="8">J26+J34+J42+J50+J58</f>
        <v>0</v>
      </c>
      <c r="K18" s="64"/>
      <c r="L18" s="64"/>
      <c r="M18" s="64"/>
      <c r="N18" s="64"/>
    </row>
    <row r="19" spans="1:14" s="67" customFormat="1" x14ac:dyDescent="0.25">
      <c r="A19" s="275"/>
      <c r="B19" s="277"/>
      <c r="C19" s="264"/>
      <c r="D19" s="264"/>
      <c r="E19" s="80">
        <v>2016</v>
      </c>
      <c r="F19" s="2">
        <f t="shared" si="5"/>
        <v>7741</v>
      </c>
      <c r="G19" s="2">
        <f t="shared" ref="G19" si="9">G27+G35+G43+G51+G59</f>
        <v>0</v>
      </c>
      <c r="H19" s="2">
        <f t="shared" ref="H19:I19" si="10">H27+H35+H43+H51+H59</f>
        <v>0</v>
      </c>
      <c r="I19" s="2">
        <f t="shared" si="10"/>
        <v>7741</v>
      </c>
      <c r="J19" s="2">
        <f t="shared" ref="J19" si="11">J27+J35+J43+J51+J59</f>
        <v>0</v>
      </c>
      <c r="K19" s="64"/>
      <c r="L19" s="64"/>
      <c r="M19" s="64"/>
      <c r="N19" s="64"/>
    </row>
    <row r="20" spans="1:14" s="67" customFormat="1" x14ac:dyDescent="0.25">
      <c r="A20" s="275"/>
      <c r="B20" s="277"/>
      <c r="C20" s="264"/>
      <c r="D20" s="264"/>
      <c r="E20" s="80">
        <v>2017</v>
      </c>
      <c r="F20" s="2">
        <f t="shared" si="5"/>
        <v>8141</v>
      </c>
      <c r="G20" s="2">
        <f t="shared" ref="G20" si="12">G28+G36+G44+G52+G60</f>
        <v>0</v>
      </c>
      <c r="H20" s="2">
        <f t="shared" ref="H20:I20" si="13">H28+H36+H44+H52+H60</f>
        <v>0</v>
      </c>
      <c r="I20" s="2">
        <f t="shared" si="13"/>
        <v>8141</v>
      </c>
      <c r="J20" s="2">
        <f t="shared" ref="J20" si="14">J28+J36+J44+J52+J60</f>
        <v>0</v>
      </c>
      <c r="K20" s="64"/>
      <c r="L20" s="64"/>
      <c r="M20" s="64"/>
      <c r="N20" s="64"/>
    </row>
    <row r="21" spans="1:14" s="67" customFormat="1" x14ac:dyDescent="0.25">
      <c r="A21" s="275"/>
      <c r="B21" s="277"/>
      <c r="C21" s="264"/>
      <c r="D21" s="264"/>
      <c r="E21" s="80">
        <v>2018</v>
      </c>
      <c r="F21" s="2">
        <f t="shared" si="5"/>
        <v>8641</v>
      </c>
      <c r="G21" s="2">
        <f t="shared" ref="G21" si="15">G29+G37+G45+G53+G61</f>
        <v>0</v>
      </c>
      <c r="H21" s="2">
        <f t="shared" ref="H21:I21" si="16">H29+H37+H45+H53+H61</f>
        <v>0</v>
      </c>
      <c r="I21" s="2">
        <f t="shared" si="16"/>
        <v>8641</v>
      </c>
      <c r="J21" s="2">
        <f t="shared" ref="J21" si="17">J29+J37+J45+J53+J61</f>
        <v>0</v>
      </c>
      <c r="K21" s="64"/>
      <c r="L21" s="64"/>
      <c r="M21" s="64"/>
      <c r="N21" s="64"/>
    </row>
    <row r="22" spans="1:14" s="67" customFormat="1" x14ac:dyDescent="0.25">
      <c r="A22" s="275"/>
      <c r="B22" s="277"/>
      <c r="C22" s="264"/>
      <c r="D22" s="264"/>
      <c r="E22" s="80">
        <v>2019</v>
      </c>
      <c r="F22" s="2">
        <f t="shared" si="5"/>
        <v>9141</v>
      </c>
      <c r="G22" s="2">
        <f t="shared" ref="G22" si="18">G30+G38+G46+G54+G62</f>
        <v>0</v>
      </c>
      <c r="H22" s="2">
        <f t="shared" ref="H22:I22" si="19">H30+H38+H46+H54+H62</f>
        <v>0</v>
      </c>
      <c r="I22" s="2">
        <f t="shared" si="19"/>
        <v>9141</v>
      </c>
      <c r="J22" s="2">
        <f>J30+J38+J46+J54+J62</f>
        <v>0</v>
      </c>
      <c r="K22" s="64"/>
      <c r="L22" s="64"/>
      <c r="M22" s="64"/>
      <c r="N22" s="64"/>
    </row>
    <row r="23" spans="1:14" s="67" customFormat="1" x14ac:dyDescent="0.25">
      <c r="A23" s="275"/>
      <c r="B23" s="277"/>
      <c r="C23" s="264"/>
      <c r="D23" s="264"/>
      <c r="E23" s="80">
        <v>2020</v>
      </c>
      <c r="F23" s="2">
        <f t="shared" si="5"/>
        <v>9641</v>
      </c>
      <c r="G23" s="2">
        <f t="shared" ref="G23" si="20">G31+G39+G47+G55+G63</f>
        <v>0</v>
      </c>
      <c r="H23" s="2">
        <f t="shared" ref="H23:I23" si="21">H31+H39+H47+H55+H63</f>
        <v>0</v>
      </c>
      <c r="I23" s="2">
        <f t="shared" si="21"/>
        <v>9641</v>
      </c>
      <c r="J23" s="2">
        <f>J31+J39+J47+J55+J63</f>
        <v>0</v>
      </c>
      <c r="K23" s="64"/>
      <c r="L23" s="64"/>
      <c r="M23" s="64"/>
      <c r="N23" s="64"/>
    </row>
    <row r="24" spans="1:14" s="67" customFormat="1" ht="66" customHeight="1" x14ac:dyDescent="0.25">
      <c r="A24" s="275"/>
      <c r="B24" s="278"/>
      <c r="C24" s="265"/>
      <c r="D24" s="265"/>
      <c r="E24" s="80" t="s">
        <v>10</v>
      </c>
      <c r="F24" s="2">
        <f>SUM(F17:F23)</f>
        <v>60745</v>
      </c>
      <c r="G24" s="2"/>
      <c r="H24" s="2">
        <f>SUM(H17:H23)</f>
        <v>3512</v>
      </c>
      <c r="I24" s="2">
        <f>SUM(I17:I23)</f>
        <v>57233</v>
      </c>
      <c r="J24" s="2">
        <f>J17+J18+J19+J20+J21+J22+J23</f>
        <v>0</v>
      </c>
      <c r="K24" s="64" t="s">
        <v>10</v>
      </c>
      <c r="L24" s="64">
        <v>2015</v>
      </c>
      <c r="M24" s="64"/>
      <c r="N24" s="64"/>
    </row>
    <row r="25" spans="1:14" s="67" customFormat="1" x14ac:dyDescent="0.25">
      <c r="A25" s="223" t="s">
        <v>118</v>
      </c>
      <c r="B25" s="244" t="s">
        <v>13</v>
      </c>
      <c r="C25" s="226">
        <v>2014</v>
      </c>
      <c r="D25" s="226">
        <v>2020</v>
      </c>
      <c r="E25" s="81">
        <v>2014</v>
      </c>
      <c r="F25" s="12">
        <f>G25+H25+I25+J25</f>
        <v>5358</v>
      </c>
      <c r="G25" s="12">
        <v>0</v>
      </c>
      <c r="H25" s="12">
        <v>0</v>
      </c>
      <c r="I25" s="12">
        <v>5358</v>
      </c>
      <c r="J25" s="12">
        <v>0</v>
      </c>
      <c r="K25" s="64">
        <f>F24</f>
        <v>60745</v>
      </c>
      <c r="L25" s="64">
        <f>F18</f>
        <v>9000</v>
      </c>
      <c r="M25" s="64"/>
      <c r="N25" s="64"/>
    </row>
    <row r="26" spans="1:14" s="67" customFormat="1" x14ac:dyDescent="0.25">
      <c r="A26" s="224"/>
      <c r="B26" s="245"/>
      <c r="C26" s="227"/>
      <c r="D26" s="227"/>
      <c r="E26" s="81">
        <v>2015</v>
      </c>
      <c r="F26" s="12">
        <v>5417</v>
      </c>
      <c r="G26" s="12">
        <v>0</v>
      </c>
      <c r="H26" s="12">
        <v>0</v>
      </c>
      <c r="I26" s="12">
        <v>5417</v>
      </c>
      <c r="J26" s="12">
        <v>0</v>
      </c>
      <c r="K26" s="64"/>
      <c r="L26" s="64"/>
      <c r="M26" s="64"/>
      <c r="N26" s="64"/>
    </row>
    <row r="27" spans="1:14" s="67" customFormat="1" x14ac:dyDescent="0.25">
      <c r="A27" s="224"/>
      <c r="B27" s="245"/>
      <c r="C27" s="227"/>
      <c r="D27" s="227"/>
      <c r="E27" s="81">
        <v>2016</v>
      </c>
      <c r="F27" s="12">
        <v>5888</v>
      </c>
      <c r="G27" s="12">
        <v>0</v>
      </c>
      <c r="H27" s="12">
        <v>0</v>
      </c>
      <c r="I27" s="12">
        <v>5888</v>
      </c>
      <c r="J27" s="12">
        <v>0</v>
      </c>
      <c r="K27" s="64"/>
      <c r="L27" s="64"/>
      <c r="M27" s="64"/>
      <c r="N27" s="64"/>
    </row>
    <row r="28" spans="1:14" s="67" customFormat="1" x14ac:dyDescent="0.25">
      <c r="A28" s="224"/>
      <c r="B28" s="245"/>
      <c r="C28" s="227"/>
      <c r="D28" s="227"/>
      <c r="E28" s="81">
        <v>2017</v>
      </c>
      <c r="F28" s="12">
        <v>6058</v>
      </c>
      <c r="G28" s="12">
        <v>0</v>
      </c>
      <c r="H28" s="12">
        <v>0</v>
      </c>
      <c r="I28" s="12">
        <v>6058</v>
      </c>
      <c r="J28" s="12">
        <v>0</v>
      </c>
      <c r="K28" s="64"/>
      <c r="L28" s="64"/>
      <c r="M28" s="64"/>
      <c r="N28" s="64"/>
    </row>
    <row r="29" spans="1:14" s="67" customFormat="1" x14ac:dyDescent="0.25">
      <c r="A29" s="224"/>
      <c r="B29" s="245"/>
      <c r="C29" s="227"/>
      <c r="D29" s="227"/>
      <c r="E29" s="81">
        <v>2018</v>
      </c>
      <c r="F29" s="12">
        <v>6358</v>
      </c>
      <c r="G29" s="12">
        <v>0</v>
      </c>
      <c r="H29" s="12">
        <v>0</v>
      </c>
      <c r="I29" s="12">
        <v>6358</v>
      </c>
      <c r="J29" s="12">
        <v>0</v>
      </c>
      <c r="K29" s="64"/>
      <c r="L29" s="64"/>
      <c r="M29" s="64"/>
      <c r="N29" s="64"/>
    </row>
    <row r="30" spans="1:14" s="67" customFormat="1" x14ac:dyDescent="0.25">
      <c r="A30" s="224"/>
      <c r="B30" s="245"/>
      <c r="C30" s="227"/>
      <c r="D30" s="227"/>
      <c r="E30" s="81">
        <v>2019</v>
      </c>
      <c r="F30" s="12">
        <v>6658</v>
      </c>
      <c r="G30" s="12">
        <v>0</v>
      </c>
      <c r="H30" s="12">
        <v>0</v>
      </c>
      <c r="I30" s="12">
        <v>6658</v>
      </c>
      <c r="J30" s="12">
        <v>0</v>
      </c>
      <c r="K30" s="64"/>
      <c r="L30" s="64"/>
      <c r="M30" s="64"/>
      <c r="N30" s="64"/>
    </row>
    <row r="31" spans="1:14" s="67" customFormat="1" x14ac:dyDescent="0.25">
      <c r="A31" s="224"/>
      <c r="B31" s="245"/>
      <c r="C31" s="227"/>
      <c r="D31" s="227"/>
      <c r="E31" s="81">
        <v>2020</v>
      </c>
      <c r="F31" s="12">
        <v>7058</v>
      </c>
      <c r="G31" s="12">
        <v>0</v>
      </c>
      <c r="H31" s="12">
        <v>0</v>
      </c>
      <c r="I31" s="12">
        <v>7058</v>
      </c>
      <c r="J31" s="12">
        <v>0</v>
      </c>
      <c r="K31" s="64"/>
      <c r="L31" s="64"/>
      <c r="M31" s="64"/>
      <c r="N31" s="64"/>
    </row>
    <row r="32" spans="1:14" s="67" customFormat="1" ht="35.25" customHeight="1" x14ac:dyDescent="0.25">
      <c r="A32" s="225"/>
      <c r="B32" s="246"/>
      <c r="C32" s="266"/>
      <c r="D32" s="266"/>
      <c r="E32" s="80" t="s">
        <v>10</v>
      </c>
      <c r="F32" s="2">
        <f>SUM(F25:F31)</f>
        <v>42795</v>
      </c>
      <c r="G32" s="2">
        <f t="shared" ref="G32:H32" si="22">SUM(G25:G31)</f>
        <v>0</v>
      </c>
      <c r="H32" s="2">
        <f t="shared" si="22"/>
        <v>0</v>
      </c>
      <c r="I32" s="2">
        <f>SUM(I25:I31)</f>
        <v>42795</v>
      </c>
      <c r="J32" s="12">
        <v>0</v>
      </c>
      <c r="K32" s="64" t="s">
        <v>10</v>
      </c>
      <c r="L32" s="64">
        <v>2015</v>
      </c>
      <c r="M32" s="64"/>
      <c r="N32" s="64"/>
    </row>
    <row r="33" spans="1:14" s="67" customFormat="1" x14ac:dyDescent="0.25">
      <c r="A33" s="257" t="s">
        <v>130</v>
      </c>
      <c r="B33" s="244" t="s">
        <v>13</v>
      </c>
      <c r="C33" s="226">
        <v>2014</v>
      </c>
      <c r="D33" s="226">
        <v>2020</v>
      </c>
      <c r="E33" s="81">
        <v>2014</v>
      </c>
      <c r="F33" s="12">
        <f>G33+H33+I33+J33</f>
        <v>772</v>
      </c>
      <c r="G33" s="12">
        <v>0</v>
      </c>
      <c r="H33" s="12">
        <v>0</v>
      </c>
      <c r="I33" s="12">
        <v>772</v>
      </c>
      <c r="J33" s="12">
        <v>0</v>
      </c>
      <c r="K33" s="64">
        <f>F32</f>
        <v>42795</v>
      </c>
      <c r="L33" s="64">
        <f>F26</f>
        <v>5417</v>
      </c>
      <c r="M33" s="64"/>
      <c r="N33" s="64"/>
    </row>
    <row r="34" spans="1:14" s="67" customFormat="1" x14ac:dyDescent="0.25">
      <c r="A34" s="257"/>
      <c r="B34" s="245"/>
      <c r="C34" s="227"/>
      <c r="D34" s="227"/>
      <c r="E34" s="81">
        <v>2015</v>
      </c>
      <c r="F34" s="12">
        <v>772</v>
      </c>
      <c r="G34" s="12">
        <v>0</v>
      </c>
      <c r="H34" s="12">
        <v>0</v>
      </c>
      <c r="I34" s="12">
        <v>772</v>
      </c>
      <c r="J34" s="12">
        <v>0</v>
      </c>
      <c r="K34" s="64"/>
      <c r="L34" s="64"/>
      <c r="M34" s="64"/>
      <c r="N34" s="64"/>
    </row>
    <row r="35" spans="1:14" s="67" customFormat="1" x14ac:dyDescent="0.25">
      <c r="A35" s="257"/>
      <c r="B35" s="245"/>
      <c r="C35" s="227"/>
      <c r="D35" s="227"/>
      <c r="E35" s="81">
        <v>2016</v>
      </c>
      <c r="F35" s="12">
        <f t="shared" ref="F35:F39" si="23">G35+H35+I35+J35</f>
        <v>1042</v>
      </c>
      <c r="G35" s="12">
        <v>0</v>
      </c>
      <c r="H35" s="12">
        <v>0</v>
      </c>
      <c r="I35" s="12">
        <v>1042</v>
      </c>
      <c r="J35" s="12">
        <v>0</v>
      </c>
      <c r="K35" s="64"/>
      <c r="L35" s="64"/>
      <c r="M35" s="64"/>
      <c r="N35" s="64"/>
    </row>
    <row r="36" spans="1:14" s="67" customFormat="1" x14ac:dyDescent="0.25">
      <c r="A36" s="257"/>
      <c r="B36" s="245"/>
      <c r="C36" s="227"/>
      <c r="D36" s="227"/>
      <c r="E36" s="81">
        <v>2017</v>
      </c>
      <c r="F36" s="12">
        <f t="shared" si="23"/>
        <v>1142</v>
      </c>
      <c r="G36" s="12">
        <v>0</v>
      </c>
      <c r="H36" s="12">
        <v>0</v>
      </c>
      <c r="I36" s="12">
        <v>1142</v>
      </c>
      <c r="J36" s="12">
        <v>0</v>
      </c>
      <c r="K36" s="64"/>
      <c r="L36" s="64"/>
      <c r="M36" s="64"/>
      <c r="N36" s="64"/>
    </row>
    <row r="37" spans="1:14" s="67" customFormat="1" x14ac:dyDescent="0.25">
      <c r="A37" s="257"/>
      <c r="B37" s="245"/>
      <c r="C37" s="227"/>
      <c r="D37" s="227"/>
      <c r="E37" s="81">
        <v>2018</v>
      </c>
      <c r="F37" s="12">
        <f t="shared" si="23"/>
        <v>1342</v>
      </c>
      <c r="G37" s="12">
        <v>0</v>
      </c>
      <c r="H37" s="12">
        <v>0</v>
      </c>
      <c r="I37" s="12">
        <v>1342</v>
      </c>
      <c r="J37" s="12">
        <v>0</v>
      </c>
      <c r="K37" s="64"/>
      <c r="L37" s="64"/>
      <c r="M37" s="64"/>
      <c r="N37" s="64"/>
    </row>
    <row r="38" spans="1:14" s="67" customFormat="1" x14ac:dyDescent="0.25">
      <c r="A38" s="257"/>
      <c r="B38" s="245"/>
      <c r="C38" s="227"/>
      <c r="D38" s="227"/>
      <c r="E38" s="81">
        <v>2019</v>
      </c>
      <c r="F38" s="12">
        <f t="shared" si="23"/>
        <v>1542</v>
      </c>
      <c r="G38" s="12">
        <v>0</v>
      </c>
      <c r="H38" s="12">
        <v>0</v>
      </c>
      <c r="I38" s="12">
        <v>1542</v>
      </c>
      <c r="J38" s="12">
        <v>0</v>
      </c>
      <c r="K38" s="64"/>
      <c r="L38" s="64"/>
      <c r="M38" s="64"/>
      <c r="N38" s="64"/>
    </row>
    <row r="39" spans="1:14" s="67" customFormat="1" x14ac:dyDescent="0.25">
      <c r="A39" s="257"/>
      <c r="B39" s="245"/>
      <c r="C39" s="227"/>
      <c r="D39" s="227"/>
      <c r="E39" s="81">
        <v>2020</v>
      </c>
      <c r="F39" s="12">
        <f t="shared" si="23"/>
        <v>1642</v>
      </c>
      <c r="G39" s="12">
        <v>0</v>
      </c>
      <c r="H39" s="12">
        <v>0</v>
      </c>
      <c r="I39" s="12">
        <v>1642</v>
      </c>
      <c r="J39" s="12">
        <v>0</v>
      </c>
      <c r="K39" s="64" t="s">
        <v>10</v>
      </c>
      <c r="L39" s="64">
        <v>2015</v>
      </c>
      <c r="M39" s="64"/>
      <c r="N39" s="64"/>
    </row>
    <row r="40" spans="1:14" s="67" customFormat="1" ht="32.25" customHeight="1" x14ac:dyDescent="0.25">
      <c r="A40" s="257"/>
      <c r="B40" s="246"/>
      <c r="C40" s="266"/>
      <c r="D40" s="266"/>
      <c r="E40" s="80" t="s">
        <v>10</v>
      </c>
      <c r="F40" s="2">
        <f>SUM(F33:F39)</f>
        <v>8254</v>
      </c>
      <c r="G40" s="2">
        <f t="shared" ref="G40:H40" si="24">SUM(G33:G39)</f>
        <v>0</v>
      </c>
      <c r="H40" s="2">
        <f t="shared" si="24"/>
        <v>0</v>
      </c>
      <c r="I40" s="2">
        <f>SUM(I33:I39)</f>
        <v>8254</v>
      </c>
      <c r="J40" s="12">
        <v>0</v>
      </c>
      <c r="K40" s="64">
        <f>F40</f>
        <v>8254</v>
      </c>
      <c r="L40" s="64">
        <f>F34</f>
        <v>772</v>
      </c>
      <c r="M40" s="64"/>
      <c r="N40" s="64"/>
    </row>
    <row r="41" spans="1:14" s="67" customFormat="1" ht="15" customHeight="1" x14ac:dyDescent="0.25">
      <c r="A41" s="257" t="s">
        <v>131</v>
      </c>
      <c r="B41" s="244" t="s">
        <v>13</v>
      </c>
      <c r="C41" s="226">
        <v>2014</v>
      </c>
      <c r="D41" s="226">
        <v>2020</v>
      </c>
      <c r="E41" s="81">
        <v>2014</v>
      </c>
      <c r="F41" s="69">
        <f>G41+H41+I41+J41</f>
        <v>770</v>
      </c>
      <c r="G41" s="12">
        <v>0</v>
      </c>
      <c r="H41" s="12">
        <v>0</v>
      </c>
      <c r="I41" s="12">
        <v>770</v>
      </c>
      <c r="J41" s="12">
        <v>0</v>
      </c>
      <c r="K41" s="64"/>
      <c r="L41" s="64"/>
      <c r="M41" s="64"/>
      <c r="N41" s="64"/>
    </row>
    <row r="42" spans="1:14" s="67" customFormat="1" x14ac:dyDescent="0.25">
      <c r="A42" s="257"/>
      <c r="B42" s="245"/>
      <c r="C42" s="227"/>
      <c r="D42" s="227"/>
      <c r="E42" s="81">
        <v>2015</v>
      </c>
      <c r="F42" s="12">
        <v>770</v>
      </c>
      <c r="G42" s="12">
        <v>0</v>
      </c>
      <c r="H42" s="12">
        <v>0</v>
      </c>
      <c r="I42" s="12">
        <v>770</v>
      </c>
      <c r="J42" s="12">
        <v>0</v>
      </c>
      <c r="K42" s="64"/>
      <c r="L42" s="64"/>
      <c r="M42" s="64"/>
      <c r="N42" s="64"/>
    </row>
    <row r="43" spans="1:14" s="67" customFormat="1" x14ac:dyDescent="0.25">
      <c r="A43" s="257"/>
      <c r="B43" s="245"/>
      <c r="C43" s="227"/>
      <c r="D43" s="227"/>
      <c r="E43" s="81">
        <v>2016</v>
      </c>
      <c r="F43" s="12">
        <v>770</v>
      </c>
      <c r="G43" s="12">
        <v>0</v>
      </c>
      <c r="H43" s="12">
        <v>0</v>
      </c>
      <c r="I43" s="12">
        <v>770</v>
      </c>
      <c r="J43" s="12">
        <v>0</v>
      </c>
      <c r="K43" s="64"/>
      <c r="L43" s="64"/>
      <c r="M43" s="64"/>
      <c r="N43" s="64"/>
    </row>
    <row r="44" spans="1:14" s="67" customFormat="1" x14ac:dyDescent="0.25">
      <c r="A44" s="257"/>
      <c r="B44" s="245"/>
      <c r="C44" s="227"/>
      <c r="D44" s="227"/>
      <c r="E44" s="81">
        <v>2017</v>
      </c>
      <c r="F44" s="12">
        <v>900</v>
      </c>
      <c r="G44" s="12">
        <v>0</v>
      </c>
      <c r="H44" s="12">
        <v>0</v>
      </c>
      <c r="I44" s="12">
        <v>900</v>
      </c>
      <c r="J44" s="12">
        <v>0</v>
      </c>
      <c r="K44" s="64"/>
      <c r="L44" s="64"/>
      <c r="M44" s="64"/>
      <c r="N44" s="64"/>
    </row>
    <row r="45" spans="1:14" s="67" customFormat="1" x14ac:dyDescent="0.25">
      <c r="A45" s="257"/>
      <c r="B45" s="245"/>
      <c r="C45" s="227"/>
      <c r="D45" s="227"/>
      <c r="E45" s="81">
        <v>2018</v>
      </c>
      <c r="F45" s="12">
        <v>900</v>
      </c>
      <c r="G45" s="12">
        <v>0</v>
      </c>
      <c r="H45" s="12">
        <v>0</v>
      </c>
      <c r="I45" s="12">
        <v>900</v>
      </c>
      <c r="J45" s="12">
        <v>0</v>
      </c>
      <c r="K45" s="64"/>
      <c r="L45" s="64"/>
      <c r="M45" s="64"/>
      <c r="N45" s="64"/>
    </row>
    <row r="46" spans="1:14" s="67" customFormat="1" x14ac:dyDescent="0.25">
      <c r="A46" s="257"/>
      <c r="B46" s="245"/>
      <c r="C46" s="227"/>
      <c r="D46" s="227"/>
      <c r="E46" s="81">
        <v>2019</v>
      </c>
      <c r="F46" s="12">
        <v>900</v>
      </c>
      <c r="G46" s="12">
        <v>0</v>
      </c>
      <c r="H46" s="12">
        <v>0</v>
      </c>
      <c r="I46" s="12">
        <v>900</v>
      </c>
      <c r="J46" s="12">
        <v>0</v>
      </c>
      <c r="K46" s="64"/>
      <c r="L46" s="64"/>
      <c r="M46" s="64"/>
      <c r="N46" s="64"/>
    </row>
    <row r="47" spans="1:14" s="67" customFormat="1" x14ac:dyDescent="0.25">
      <c r="A47" s="257"/>
      <c r="B47" s="245"/>
      <c r="C47" s="227"/>
      <c r="D47" s="227"/>
      <c r="E47" s="81">
        <v>2020</v>
      </c>
      <c r="F47" s="12">
        <v>900</v>
      </c>
      <c r="G47" s="12">
        <v>0</v>
      </c>
      <c r="H47" s="12">
        <v>0</v>
      </c>
      <c r="I47" s="12">
        <v>900</v>
      </c>
      <c r="J47" s="12">
        <v>0</v>
      </c>
      <c r="K47" s="64" t="s">
        <v>10</v>
      </c>
      <c r="L47" s="64">
        <v>2015</v>
      </c>
      <c r="M47" s="64"/>
      <c r="N47" s="64"/>
    </row>
    <row r="48" spans="1:14" s="67" customFormat="1" ht="70.5" customHeight="1" x14ac:dyDescent="0.25">
      <c r="A48" s="257"/>
      <c r="B48" s="246"/>
      <c r="C48" s="266"/>
      <c r="D48" s="266"/>
      <c r="E48" s="80" t="s">
        <v>10</v>
      </c>
      <c r="F48" s="2">
        <f>SUM(F41:F47)</f>
        <v>5910</v>
      </c>
      <c r="G48" s="12">
        <v>0</v>
      </c>
      <c r="H48" s="12">
        <v>0</v>
      </c>
      <c r="I48" s="2">
        <f>SUM(I41:I47)</f>
        <v>5910</v>
      </c>
      <c r="J48" s="12">
        <v>0</v>
      </c>
      <c r="K48" s="64">
        <f>F48</f>
        <v>5910</v>
      </c>
      <c r="L48" s="64">
        <f>F42</f>
        <v>770</v>
      </c>
      <c r="M48" s="64"/>
      <c r="N48" s="64"/>
    </row>
    <row r="49" spans="1:14" s="67" customFormat="1" ht="15" customHeight="1" x14ac:dyDescent="0.25">
      <c r="A49" s="257" t="s">
        <v>132</v>
      </c>
      <c r="B49" s="244" t="s">
        <v>13</v>
      </c>
      <c r="C49" s="226">
        <v>2014</v>
      </c>
      <c r="D49" s="226">
        <v>2020</v>
      </c>
      <c r="E49" s="81">
        <v>2014</v>
      </c>
      <c r="F49" s="12">
        <v>28</v>
      </c>
      <c r="G49" s="12">
        <v>0</v>
      </c>
      <c r="H49" s="12">
        <v>0</v>
      </c>
      <c r="I49" s="12">
        <v>28</v>
      </c>
      <c r="J49" s="12">
        <v>0</v>
      </c>
      <c r="K49" s="64"/>
      <c r="L49" s="64"/>
      <c r="M49" s="64"/>
      <c r="N49" s="64"/>
    </row>
    <row r="50" spans="1:14" s="67" customFormat="1" x14ac:dyDescent="0.25">
      <c r="A50" s="257"/>
      <c r="B50" s="245"/>
      <c r="C50" s="227"/>
      <c r="D50" s="227"/>
      <c r="E50" s="81">
        <v>2015</v>
      </c>
      <c r="F50" s="12">
        <v>41</v>
      </c>
      <c r="G50" s="12">
        <v>0</v>
      </c>
      <c r="H50" s="12">
        <v>0</v>
      </c>
      <c r="I50" s="12">
        <v>41</v>
      </c>
      <c r="J50" s="12">
        <v>0</v>
      </c>
      <c r="K50" s="64"/>
      <c r="L50" s="64"/>
      <c r="M50" s="64"/>
      <c r="N50" s="64"/>
    </row>
    <row r="51" spans="1:14" s="67" customFormat="1" ht="57.75" customHeight="1" x14ac:dyDescent="0.25">
      <c r="A51" s="257"/>
      <c r="B51" s="245"/>
      <c r="C51" s="227"/>
      <c r="D51" s="227"/>
      <c r="E51" s="81">
        <v>2016</v>
      </c>
      <c r="F51" s="12">
        <v>41</v>
      </c>
      <c r="G51" s="12">
        <v>0</v>
      </c>
      <c r="H51" s="12">
        <v>0</v>
      </c>
      <c r="I51" s="12">
        <v>41</v>
      </c>
      <c r="J51" s="12">
        <v>0</v>
      </c>
      <c r="K51" s="64"/>
      <c r="L51" s="64"/>
      <c r="M51" s="64"/>
      <c r="N51" s="64"/>
    </row>
    <row r="52" spans="1:14" s="67" customFormat="1" ht="32.25" customHeight="1" x14ac:dyDescent="0.25">
      <c r="A52" s="257"/>
      <c r="B52" s="245"/>
      <c r="C52" s="227"/>
      <c r="D52" s="227"/>
      <c r="E52" s="81">
        <v>2017</v>
      </c>
      <c r="F52" s="12">
        <v>41</v>
      </c>
      <c r="G52" s="12">
        <v>0</v>
      </c>
      <c r="H52" s="12">
        <v>0</v>
      </c>
      <c r="I52" s="12">
        <v>41</v>
      </c>
      <c r="J52" s="12">
        <v>0</v>
      </c>
      <c r="K52" s="64"/>
      <c r="L52" s="64"/>
      <c r="M52" s="64"/>
      <c r="N52" s="64"/>
    </row>
    <row r="53" spans="1:14" s="67" customFormat="1" x14ac:dyDescent="0.25">
      <c r="A53" s="257"/>
      <c r="B53" s="245"/>
      <c r="C53" s="227"/>
      <c r="D53" s="227"/>
      <c r="E53" s="81">
        <v>2018</v>
      </c>
      <c r="F53" s="12">
        <v>41</v>
      </c>
      <c r="G53" s="12">
        <v>0</v>
      </c>
      <c r="H53" s="12">
        <v>0</v>
      </c>
      <c r="I53" s="12">
        <v>41</v>
      </c>
      <c r="J53" s="12">
        <v>0</v>
      </c>
      <c r="K53" s="64"/>
      <c r="L53" s="64"/>
      <c r="M53" s="64"/>
      <c r="N53" s="64"/>
    </row>
    <row r="54" spans="1:14" s="67" customFormat="1" x14ac:dyDescent="0.25">
      <c r="A54" s="257"/>
      <c r="B54" s="245"/>
      <c r="C54" s="227"/>
      <c r="D54" s="227"/>
      <c r="E54" s="81">
        <v>2019</v>
      </c>
      <c r="F54" s="12">
        <v>41</v>
      </c>
      <c r="G54" s="12">
        <v>0</v>
      </c>
      <c r="H54" s="12">
        <v>0</v>
      </c>
      <c r="I54" s="12">
        <v>41</v>
      </c>
      <c r="J54" s="12">
        <v>0</v>
      </c>
      <c r="K54" s="64"/>
      <c r="L54" s="64"/>
      <c r="M54" s="64"/>
      <c r="N54" s="64"/>
    </row>
    <row r="55" spans="1:14" s="67" customFormat="1" x14ac:dyDescent="0.25">
      <c r="A55" s="257"/>
      <c r="B55" s="245"/>
      <c r="C55" s="227"/>
      <c r="D55" s="227"/>
      <c r="E55" s="81">
        <v>2020</v>
      </c>
      <c r="F55" s="12">
        <v>41</v>
      </c>
      <c r="G55" s="12">
        <v>0</v>
      </c>
      <c r="H55" s="12">
        <v>0</v>
      </c>
      <c r="I55" s="12">
        <v>41</v>
      </c>
      <c r="J55" s="12">
        <v>0</v>
      </c>
      <c r="K55" s="64" t="s">
        <v>10</v>
      </c>
      <c r="L55" s="64">
        <v>2015</v>
      </c>
      <c r="M55" s="64"/>
      <c r="N55" s="64"/>
    </row>
    <row r="56" spans="1:14" s="67" customFormat="1" ht="70.5" customHeight="1" x14ac:dyDescent="0.25">
      <c r="A56" s="257"/>
      <c r="B56" s="246"/>
      <c r="C56" s="266"/>
      <c r="D56" s="266"/>
      <c r="E56" s="80" t="s">
        <v>10</v>
      </c>
      <c r="F56" s="2">
        <f>SUM(F49:F55)</f>
        <v>274</v>
      </c>
      <c r="G56" s="12">
        <v>0</v>
      </c>
      <c r="H56" s="12">
        <v>0</v>
      </c>
      <c r="I56" s="2">
        <f>I49+I50+I51+I52+I53+I54+I55</f>
        <v>274</v>
      </c>
      <c r="J56" s="12">
        <v>0</v>
      </c>
      <c r="K56" s="64">
        <f>F56</f>
        <v>274</v>
      </c>
      <c r="L56" s="64">
        <f>F50</f>
        <v>41</v>
      </c>
      <c r="M56" s="64"/>
      <c r="N56" s="64"/>
    </row>
    <row r="57" spans="1:14" s="67" customFormat="1" ht="15" customHeight="1" x14ac:dyDescent="0.25">
      <c r="A57" s="257" t="s">
        <v>154</v>
      </c>
      <c r="B57" s="244" t="s">
        <v>13</v>
      </c>
      <c r="C57" s="226">
        <v>2014</v>
      </c>
      <c r="D57" s="226">
        <v>2020</v>
      </c>
      <c r="E57" s="81">
        <v>2014</v>
      </c>
      <c r="F57" s="12">
        <v>1512</v>
      </c>
      <c r="G57" s="12">
        <v>0</v>
      </c>
      <c r="H57" s="12">
        <v>1512</v>
      </c>
      <c r="I57" s="12">
        <v>0</v>
      </c>
      <c r="J57" s="12">
        <v>0</v>
      </c>
      <c r="K57" s="64"/>
      <c r="L57" s="64"/>
      <c r="M57" s="64"/>
      <c r="N57" s="64"/>
    </row>
    <row r="58" spans="1:14" s="67" customFormat="1" x14ac:dyDescent="0.25">
      <c r="A58" s="257"/>
      <c r="B58" s="245"/>
      <c r="C58" s="227"/>
      <c r="D58" s="227"/>
      <c r="E58" s="81">
        <v>2015</v>
      </c>
      <c r="F58" s="12">
        <v>2000</v>
      </c>
      <c r="G58" s="12">
        <v>0</v>
      </c>
      <c r="H58" s="12">
        <v>2000</v>
      </c>
      <c r="I58" s="12">
        <v>0</v>
      </c>
      <c r="J58" s="12">
        <v>0</v>
      </c>
      <c r="K58" s="64"/>
      <c r="L58" s="64"/>
      <c r="M58" s="64"/>
      <c r="N58" s="64"/>
    </row>
    <row r="59" spans="1:14" s="67" customFormat="1" x14ac:dyDescent="0.25">
      <c r="A59" s="257"/>
      <c r="B59" s="245"/>
      <c r="C59" s="227"/>
      <c r="D59" s="227"/>
      <c r="E59" s="81">
        <v>2016</v>
      </c>
      <c r="F59" s="12">
        <v>0</v>
      </c>
      <c r="G59" s="12">
        <v>0</v>
      </c>
      <c r="H59" s="12">
        <v>0</v>
      </c>
      <c r="I59" s="12">
        <v>0</v>
      </c>
      <c r="J59" s="12">
        <v>0</v>
      </c>
      <c r="K59" s="64"/>
      <c r="L59" s="64"/>
      <c r="M59" s="64"/>
      <c r="N59" s="64"/>
    </row>
    <row r="60" spans="1:14" s="67" customFormat="1" x14ac:dyDescent="0.25">
      <c r="A60" s="257"/>
      <c r="B60" s="245"/>
      <c r="C60" s="227"/>
      <c r="D60" s="227"/>
      <c r="E60" s="81">
        <v>2017</v>
      </c>
      <c r="F60" s="12">
        <v>0</v>
      </c>
      <c r="G60" s="12">
        <v>0</v>
      </c>
      <c r="H60" s="12">
        <v>0</v>
      </c>
      <c r="I60" s="12">
        <v>0</v>
      </c>
      <c r="J60" s="12">
        <v>0</v>
      </c>
      <c r="K60" s="64"/>
      <c r="L60" s="64"/>
      <c r="M60" s="64"/>
      <c r="N60" s="64"/>
    </row>
    <row r="61" spans="1:14" s="67" customFormat="1" x14ac:dyDescent="0.25">
      <c r="A61" s="257"/>
      <c r="B61" s="245"/>
      <c r="C61" s="227"/>
      <c r="D61" s="227"/>
      <c r="E61" s="81">
        <v>2018</v>
      </c>
      <c r="F61" s="12">
        <v>0</v>
      </c>
      <c r="G61" s="12">
        <v>0</v>
      </c>
      <c r="H61" s="12">
        <v>0</v>
      </c>
      <c r="I61" s="12">
        <v>0</v>
      </c>
      <c r="J61" s="12">
        <v>0</v>
      </c>
      <c r="K61" s="64"/>
      <c r="L61" s="64"/>
      <c r="M61" s="64"/>
      <c r="N61" s="64"/>
    </row>
    <row r="62" spans="1:14" s="67" customFormat="1" x14ac:dyDescent="0.25">
      <c r="A62" s="257"/>
      <c r="B62" s="245"/>
      <c r="C62" s="227"/>
      <c r="D62" s="227"/>
      <c r="E62" s="81">
        <v>2019</v>
      </c>
      <c r="F62" s="12">
        <v>0</v>
      </c>
      <c r="G62" s="12">
        <v>0</v>
      </c>
      <c r="H62" s="12">
        <v>0</v>
      </c>
      <c r="I62" s="12">
        <v>0</v>
      </c>
      <c r="J62" s="12">
        <v>0</v>
      </c>
      <c r="K62" s="64"/>
      <c r="L62" s="64"/>
      <c r="M62" s="64"/>
      <c r="N62" s="64"/>
    </row>
    <row r="63" spans="1:14" s="67" customFormat="1" x14ac:dyDescent="0.25">
      <c r="A63" s="257"/>
      <c r="B63" s="245"/>
      <c r="C63" s="227"/>
      <c r="D63" s="227"/>
      <c r="E63" s="81">
        <v>2020</v>
      </c>
      <c r="F63" s="12">
        <v>0</v>
      </c>
      <c r="G63" s="12">
        <v>0</v>
      </c>
      <c r="H63" s="12">
        <v>0</v>
      </c>
      <c r="I63" s="12">
        <v>0</v>
      </c>
      <c r="J63" s="12">
        <v>0</v>
      </c>
      <c r="K63" s="64" t="s">
        <v>10</v>
      </c>
      <c r="L63" s="64">
        <v>2015</v>
      </c>
      <c r="M63" s="64"/>
      <c r="N63" s="64"/>
    </row>
    <row r="64" spans="1:14" s="67" customFormat="1" ht="92.25" customHeight="1" x14ac:dyDescent="0.25">
      <c r="A64" s="257"/>
      <c r="B64" s="246"/>
      <c r="C64" s="266"/>
      <c r="D64" s="266"/>
      <c r="E64" s="80" t="s">
        <v>10</v>
      </c>
      <c r="F64" s="2">
        <f>SUM(F57:F63)</f>
        <v>3512</v>
      </c>
      <c r="G64" s="12">
        <v>0</v>
      </c>
      <c r="H64" s="2">
        <f>SUM(H57:H63)</f>
        <v>3512</v>
      </c>
      <c r="I64" s="12">
        <v>0</v>
      </c>
      <c r="J64" s="12">
        <v>0</v>
      </c>
      <c r="K64" s="64">
        <f>F64</f>
        <v>3512</v>
      </c>
      <c r="L64" s="64">
        <f>F58</f>
        <v>2000</v>
      </c>
      <c r="M64" s="64"/>
      <c r="N64" s="64"/>
    </row>
    <row r="65" spans="1:14" s="67" customFormat="1" ht="44.1" customHeight="1" x14ac:dyDescent="0.25">
      <c r="A65" s="267" t="s">
        <v>135</v>
      </c>
      <c r="B65" s="191" t="s">
        <v>136</v>
      </c>
      <c r="C65" s="270">
        <v>2014</v>
      </c>
      <c r="D65" s="270">
        <v>2020</v>
      </c>
      <c r="E65" s="80">
        <v>2014</v>
      </c>
      <c r="F65" s="2">
        <f>G65+H65+I65+J65</f>
        <v>74203.570000000007</v>
      </c>
      <c r="G65" s="2">
        <f t="shared" ref="G65:G71" si="25">G83+G98+G331+G339+G347+G395+G435+G459+G499</f>
        <v>0</v>
      </c>
      <c r="H65" s="2">
        <f>H73+H98+H331+H339+H347+H395+H435+H459+H499+H90</f>
        <v>18355.919999999998</v>
      </c>
      <c r="I65" s="2">
        <f>I73+I98+I331+I339+I347+I395+I435+I459+I499+I90</f>
        <v>45113.25</v>
      </c>
      <c r="J65" s="2">
        <f>J73+J98+J331+J339+J347+J395+J435+J459+J499+J90</f>
        <v>10734.400000000001</v>
      </c>
      <c r="K65" s="64"/>
      <c r="L65" s="64"/>
      <c r="M65" s="64"/>
      <c r="N65" s="64"/>
    </row>
    <row r="66" spans="1:14" s="67" customFormat="1" ht="65.25" customHeight="1" x14ac:dyDescent="0.25">
      <c r="A66" s="268"/>
      <c r="B66" s="192"/>
      <c r="C66" s="271"/>
      <c r="D66" s="271"/>
      <c r="E66" s="80">
        <v>2015</v>
      </c>
      <c r="F66" s="2">
        <f t="shared" ref="F66:F69" si="26">G66+H66+I66+J66</f>
        <v>18181.099999999999</v>
      </c>
      <c r="G66" s="2">
        <f t="shared" si="25"/>
        <v>0</v>
      </c>
      <c r="H66" s="2">
        <f t="shared" ref="H66:J71" si="27">H84+H99+H332+H340+H348+H396+H436+H460+H500</f>
        <v>0</v>
      </c>
      <c r="I66" s="2">
        <f t="shared" ref="I66:I71" si="28">I74+I99+I332+I340+I348+I396+I436+I460+I500+I91</f>
        <v>18181.099999999999</v>
      </c>
      <c r="J66" s="2">
        <f t="shared" si="27"/>
        <v>0</v>
      </c>
      <c r="K66" s="64"/>
      <c r="L66" s="64"/>
      <c r="M66" s="64"/>
      <c r="N66" s="64"/>
    </row>
    <row r="67" spans="1:14" s="67" customFormat="1" ht="44.1" customHeight="1" x14ac:dyDescent="0.25">
      <c r="A67" s="268"/>
      <c r="B67" s="192"/>
      <c r="C67" s="271"/>
      <c r="D67" s="271"/>
      <c r="E67" s="80">
        <v>2016</v>
      </c>
      <c r="F67" s="2">
        <f t="shared" si="26"/>
        <v>18207.590199999999</v>
      </c>
      <c r="G67" s="2">
        <f t="shared" si="25"/>
        <v>0</v>
      </c>
      <c r="H67" s="2">
        <f t="shared" si="27"/>
        <v>0</v>
      </c>
      <c r="I67" s="2">
        <f t="shared" si="28"/>
        <v>18207.590199999999</v>
      </c>
      <c r="J67" s="2">
        <f t="shared" si="27"/>
        <v>0</v>
      </c>
      <c r="K67" s="64"/>
      <c r="L67" s="64"/>
      <c r="M67" s="64"/>
      <c r="N67" s="64"/>
    </row>
    <row r="68" spans="1:14" s="67" customFormat="1" ht="45.95" customHeight="1" x14ac:dyDescent="0.25">
      <c r="A68" s="268"/>
      <c r="B68" s="192"/>
      <c r="C68" s="271"/>
      <c r="D68" s="271"/>
      <c r="E68" s="80">
        <v>2017</v>
      </c>
      <c r="F68" s="2">
        <f t="shared" si="26"/>
        <v>18235.597981399998</v>
      </c>
      <c r="G68" s="2">
        <f t="shared" si="25"/>
        <v>0</v>
      </c>
      <c r="H68" s="2">
        <f t="shared" si="27"/>
        <v>0</v>
      </c>
      <c r="I68" s="2">
        <f t="shared" si="28"/>
        <v>18235.597981399998</v>
      </c>
      <c r="J68" s="2">
        <f t="shared" si="27"/>
        <v>0</v>
      </c>
      <c r="K68" s="64"/>
      <c r="L68" s="64"/>
      <c r="M68" s="64"/>
      <c r="N68" s="64"/>
    </row>
    <row r="69" spans="1:14" s="67" customFormat="1" ht="45" customHeight="1" x14ac:dyDescent="0.25">
      <c r="A69" s="268"/>
      <c r="B69" s="192"/>
      <c r="C69" s="271"/>
      <c r="D69" s="271"/>
      <c r="E69" s="80">
        <v>2018</v>
      </c>
      <c r="F69" s="2">
        <f t="shared" si="26"/>
        <v>18265.2016063398</v>
      </c>
      <c r="G69" s="2">
        <f t="shared" si="25"/>
        <v>0</v>
      </c>
      <c r="H69" s="2">
        <f t="shared" si="27"/>
        <v>0</v>
      </c>
      <c r="I69" s="2">
        <f t="shared" si="28"/>
        <v>18265.2016063398</v>
      </c>
      <c r="J69" s="2">
        <f t="shared" si="27"/>
        <v>0</v>
      </c>
      <c r="K69" s="64"/>
      <c r="L69" s="64"/>
      <c r="M69" s="64"/>
      <c r="N69" s="64"/>
    </row>
    <row r="70" spans="1:14" s="67" customFormat="1" x14ac:dyDescent="0.25">
      <c r="A70" s="268"/>
      <c r="B70" s="192"/>
      <c r="C70" s="271"/>
      <c r="D70" s="271"/>
      <c r="E70" s="80">
        <v>2019</v>
      </c>
      <c r="F70" s="2">
        <f>G70+H70+I70+J70</f>
        <v>18296.483227901168</v>
      </c>
      <c r="G70" s="2">
        <f t="shared" si="25"/>
        <v>0</v>
      </c>
      <c r="H70" s="2">
        <f t="shared" si="27"/>
        <v>0</v>
      </c>
      <c r="I70" s="2">
        <f t="shared" si="28"/>
        <v>18296.483227901168</v>
      </c>
      <c r="J70" s="2">
        <f t="shared" si="27"/>
        <v>0</v>
      </c>
      <c r="K70" s="64"/>
      <c r="L70" s="64"/>
      <c r="M70" s="64"/>
      <c r="N70" s="64"/>
    </row>
    <row r="71" spans="1:14" s="67" customFormat="1" ht="27.75" customHeight="1" x14ac:dyDescent="0.25">
      <c r="A71" s="268"/>
      <c r="B71" s="192"/>
      <c r="C71" s="271"/>
      <c r="D71" s="271"/>
      <c r="E71" s="80">
        <v>2020</v>
      </c>
      <c r="F71" s="2">
        <f>G71+H71+I71+J71</f>
        <v>18329.559111891536</v>
      </c>
      <c r="G71" s="2">
        <f t="shared" si="25"/>
        <v>0</v>
      </c>
      <c r="H71" s="2">
        <f t="shared" si="27"/>
        <v>0</v>
      </c>
      <c r="I71" s="2">
        <f t="shared" si="28"/>
        <v>18329.559111891536</v>
      </c>
      <c r="J71" s="2">
        <f t="shared" si="27"/>
        <v>0</v>
      </c>
      <c r="K71" s="64" t="s">
        <v>10</v>
      </c>
      <c r="L71" s="64">
        <v>2115</v>
      </c>
      <c r="M71" s="64"/>
      <c r="N71" s="64"/>
    </row>
    <row r="72" spans="1:14" s="67" customFormat="1" ht="194.25" customHeight="1" x14ac:dyDescent="0.25">
      <c r="A72" s="269"/>
      <c r="B72" s="193"/>
      <c r="C72" s="272"/>
      <c r="D72" s="272"/>
      <c r="E72" s="80" t="s">
        <v>10</v>
      </c>
      <c r="F72" s="2">
        <f>F65+F66+F67+F68+F69+F70+F71</f>
        <v>183719.10212753253</v>
      </c>
      <c r="G72" s="2">
        <f t="shared" ref="G72" si="29">G65+G66+G67+G68+G69+G70+G71</f>
        <v>0</v>
      </c>
      <c r="H72" s="2">
        <f>H65+H66+H67+H68+H69+H70+H71</f>
        <v>18355.919999999998</v>
      </c>
      <c r="I72" s="2">
        <f>I65+I66+I67+I68+I69+I70+I71</f>
        <v>154628.78212753253</v>
      </c>
      <c r="J72" s="2">
        <f>J65+J66+J67+J68+J69+J70+J71</f>
        <v>10734.400000000001</v>
      </c>
      <c r="K72" s="64">
        <f>F72</f>
        <v>183719.10212753253</v>
      </c>
      <c r="L72" s="64">
        <f>F66</f>
        <v>18181.099999999999</v>
      </c>
      <c r="M72" s="64"/>
      <c r="N72" s="64"/>
    </row>
    <row r="73" spans="1:14" s="67" customFormat="1" ht="15" customHeight="1" x14ac:dyDescent="0.25">
      <c r="A73" s="223" t="s">
        <v>137</v>
      </c>
      <c r="B73" s="244" t="s">
        <v>165</v>
      </c>
      <c r="C73" s="88"/>
      <c r="D73" s="88"/>
      <c r="E73" s="81">
        <v>2014</v>
      </c>
      <c r="F73" s="12">
        <f>G73+H73+I73+J73</f>
        <v>600</v>
      </c>
      <c r="G73" s="12">
        <f>G81</f>
        <v>0</v>
      </c>
      <c r="H73" s="12">
        <f t="shared" ref="H73:J73" si="30">H81</f>
        <v>0</v>
      </c>
      <c r="I73" s="12">
        <f t="shared" si="30"/>
        <v>600</v>
      </c>
      <c r="J73" s="12">
        <f t="shared" si="30"/>
        <v>0</v>
      </c>
      <c r="K73" s="64"/>
      <c r="L73" s="64"/>
      <c r="M73" s="64"/>
      <c r="N73" s="64"/>
    </row>
    <row r="74" spans="1:14" s="67" customFormat="1" ht="15" customHeight="1" x14ac:dyDescent="0.25">
      <c r="A74" s="224"/>
      <c r="B74" s="245"/>
      <c r="C74" s="88"/>
      <c r="D74" s="88"/>
      <c r="E74" s="81">
        <v>2015</v>
      </c>
      <c r="F74" s="12">
        <v>0</v>
      </c>
      <c r="G74" s="12">
        <v>0</v>
      </c>
      <c r="H74" s="12">
        <f t="shared" ref="H74:J74" si="31">H82</f>
        <v>0</v>
      </c>
      <c r="I74" s="12">
        <f t="shared" si="31"/>
        <v>0</v>
      </c>
      <c r="J74" s="12">
        <f t="shared" si="31"/>
        <v>0</v>
      </c>
      <c r="K74" s="64"/>
      <c r="L74" s="64"/>
      <c r="M74" s="64"/>
      <c r="N74" s="64"/>
    </row>
    <row r="75" spans="1:14" s="67" customFormat="1" ht="15" customHeight="1" x14ac:dyDescent="0.25">
      <c r="A75" s="224"/>
      <c r="B75" s="245"/>
      <c r="C75" s="88"/>
      <c r="D75" s="88"/>
      <c r="E75" s="81">
        <v>2016</v>
      </c>
      <c r="F75" s="12">
        <v>0</v>
      </c>
      <c r="G75" s="12">
        <v>0</v>
      </c>
      <c r="H75" s="12">
        <f t="shared" ref="H75:J75" si="32">H83</f>
        <v>0</v>
      </c>
      <c r="I75" s="12">
        <f t="shared" si="32"/>
        <v>0</v>
      </c>
      <c r="J75" s="12">
        <f t="shared" si="32"/>
        <v>0</v>
      </c>
      <c r="K75" s="64"/>
      <c r="L75" s="64"/>
      <c r="M75" s="64"/>
      <c r="N75" s="64"/>
    </row>
    <row r="76" spans="1:14" s="67" customFormat="1" ht="15" customHeight="1" x14ac:dyDescent="0.25">
      <c r="A76" s="224"/>
      <c r="B76" s="245"/>
      <c r="C76" s="88">
        <v>2014</v>
      </c>
      <c r="D76" s="88">
        <v>2014</v>
      </c>
      <c r="E76" s="81">
        <v>2017</v>
      </c>
      <c r="F76" s="12">
        <v>0</v>
      </c>
      <c r="G76" s="12">
        <v>0</v>
      </c>
      <c r="H76" s="12">
        <f t="shared" ref="H76:J76" si="33">H84</f>
        <v>0</v>
      </c>
      <c r="I76" s="12">
        <f t="shared" si="33"/>
        <v>0</v>
      </c>
      <c r="J76" s="12">
        <f t="shared" si="33"/>
        <v>0</v>
      </c>
      <c r="K76" s="64"/>
      <c r="L76" s="64"/>
      <c r="M76" s="64"/>
      <c r="N76" s="64"/>
    </row>
    <row r="77" spans="1:14" s="67" customFormat="1" ht="39.75" customHeight="1" x14ac:dyDescent="0.25">
      <c r="A77" s="224"/>
      <c r="B77" s="245"/>
      <c r="C77" s="88"/>
      <c r="D77" s="88"/>
      <c r="E77" s="81">
        <v>2018</v>
      </c>
      <c r="F77" s="12">
        <v>0</v>
      </c>
      <c r="G77" s="12">
        <v>0</v>
      </c>
      <c r="H77" s="12">
        <f t="shared" ref="H77:J77" si="34">H85</f>
        <v>0</v>
      </c>
      <c r="I77" s="12">
        <f t="shared" si="34"/>
        <v>0</v>
      </c>
      <c r="J77" s="12">
        <f t="shared" si="34"/>
        <v>0</v>
      </c>
      <c r="K77" s="64"/>
      <c r="L77" s="64"/>
      <c r="M77" s="64"/>
      <c r="N77" s="64"/>
    </row>
    <row r="78" spans="1:14" s="67" customFormat="1" ht="15" customHeight="1" x14ac:dyDescent="0.25">
      <c r="A78" s="224"/>
      <c r="B78" s="245"/>
      <c r="C78" s="88"/>
      <c r="D78" s="88"/>
      <c r="E78" s="81">
        <v>2019</v>
      </c>
      <c r="F78" s="12">
        <v>0</v>
      </c>
      <c r="G78" s="12"/>
      <c r="H78" s="12">
        <f t="shared" ref="H78:J78" si="35">H86</f>
        <v>0</v>
      </c>
      <c r="I78" s="12">
        <f t="shared" si="35"/>
        <v>0</v>
      </c>
      <c r="J78" s="12">
        <f t="shared" si="35"/>
        <v>0</v>
      </c>
      <c r="K78" s="64"/>
      <c r="L78" s="64"/>
      <c r="M78" s="64"/>
      <c r="N78" s="64"/>
    </row>
    <row r="79" spans="1:14" s="67" customFormat="1" ht="31.5" customHeight="1" x14ac:dyDescent="0.25">
      <c r="A79" s="224"/>
      <c r="B79" s="245"/>
      <c r="C79" s="88"/>
      <c r="D79" s="88"/>
      <c r="E79" s="81">
        <v>2020</v>
      </c>
      <c r="F79" s="12">
        <v>0</v>
      </c>
      <c r="G79" s="12"/>
      <c r="H79" s="12">
        <f t="shared" ref="H79:J79" si="36">H87</f>
        <v>0</v>
      </c>
      <c r="I79" s="12">
        <f t="shared" si="36"/>
        <v>0</v>
      </c>
      <c r="J79" s="12">
        <f t="shared" si="36"/>
        <v>0</v>
      </c>
      <c r="K79" s="64"/>
      <c r="L79" s="64"/>
      <c r="M79" s="64"/>
      <c r="N79" s="64"/>
    </row>
    <row r="80" spans="1:14" s="67" customFormat="1" ht="32.25" customHeight="1" x14ac:dyDescent="0.25">
      <c r="A80" s="225"/>
      <c r="B80" s="246"/>
      <c r="C80" s="88"/>
      <c r="D80" s="88"/>
      <c r="E80" s="80" t="s">
        <v>10</v>
      </c>
      <c r="F80" s="2">
        <f>F73+F74+F75+F77+F76+F78+F79</f>
        <v>600</v>
      </c>
      <c r="G80" s="2">
        <f t="shared" ref="G80:J80" si="37">G73+G74+G75+G77+G76+G78+G79</f>
        <v>0</v>
      </c>
      <c r="H80" s="2">
        <f t="shared" si="37"/>
        <v>0</v>
      </c>
      <c r="I80" s="2">
        <f t="shared" si="37"/>
        <v>600</v>
      </c>
      <c r="J80" s="2">
        <f t="shared" si="37"/>
        <v>0</v>
      </c>
      <c r="K80" s="64"/>
      <c r="L80" s="64"/>
      <c r="M80" s="64"/>
      <c r="N80" s="64"/>
    </row>
    <row r="81" spans="1:19" s="12" customFormat="1" ht="15" customHeight="1" x14ac:dyDescent="0.25">
      <c r="A81" s="223" t="s">
        <v>149</v>
      </c>
      <c r="B81" s="221" t="s">
        <v>16</v>
      </c>
      <c r="C81" s="226">
        <v>2014</v>
      </c>
      <c r="D81" s="226">
        <v>2014</v>
      </c>
      <c r="E81" s="81">
        <v>2014</v>
      </c>
      <c r="F81" s="12">
        <v>600</v>
      </c>
      <c r="G81" s="12">
        <v>0</v>
      </c>
      <c r="H81" s="12">
        <v>0</v>
      </c>
      <c r="I81" s="12">
        <v>600</v>
      </c>
      <c r="J81" s="12">
        <v>0</v>
      </c>
      <c r="K81" s="65"/>
      <c r="L81" s="65"/>
      <c r="M81" s="65"/>
      <c r="N81" s="130"/>
      <c r="O81" s="132"/>
      <c r="P81" s="132"/>
      <c r="Q81" s="132"/>
      <c r="R81" s="132"/>
      <c r="S81" s="131"/>
    </row>
    <row r="82" spans="1:19" s="12" customFormat="1" ht="15" customHeight="1" x14ac:dyDescent="0.25">
      <c r="A82" s="224"/>
      <c r="B82" s="222"/>
      <c r="C82" s="227"/>
      <c r="D82" s="227"/>
      <c r="E82" s="81">
        <v>2015</v>
      </c>
      <c r="F82" s="12">
        <v>0</v>
      </c>
      <c r="G82" s="12">
        <v>0</v>
      </c>
      <c r="H82" s="12">
        <v>0</v>
      </c>
      <c r="I82" s="12">
        <v>0</v>
      </c>
      <c r="J82" s="12">
        <v>0</v>
      </c>
      <c r="K82" s="65"/>
      <c r="L82" s="65"/>
      <c r="M82" s="65"/>
      <c r="N82" s="130"/>
      <c r="O82" s="132"/>
      <c r="P82" s="132"/>
      <c r="Q82" s="132"/>
      <c r="R82" s="132"/>
      <c r="S82" s="131"/>
    </row>
    <row r="83" spans="1:19" s="12" customFormat="1" ht="13.5" hidden="1" customHeight="1" x14ac:dyDescent="0.25">
      <c r="A83" s="224"/>
      <c r="B83" s="222"/>
      <c r="C83" s="227"/>
      <c r="D83" s="227"/>
      <c r="E83" s="81">
        <v>2015</v>
      </c>
      <c r="F83" s="12">
        <f>G83+H83+I83+J83</f>
        <v>0</v>
      </c>
      <c r="K83" s="65"/>
      <c r="L83" s="65"/>
      <c r="M83" s="65"/>
      <c r="N83" s="130"/>
      <c r="O83" s="132"/>
      <c r="P83" s="132"/>
      <c r="Q83" s="132"/>
      <c r="R83" s="132"/>
      <c r="S83" s="131"/>
    </row>
    <row r="84" spans="1:19" s="12" customFormat="1" x14ac:dyDescent="0.25">
      <c r="A84" s="224"/>
      <c r="B84" s="222"/>
      <c r="C84" s="227"/>
      <c r="D84" s="227"/>
      <c r="E84" s="81">
        <v>2016</v>
      </c>
      <c r="F84" s="12">
        <f t="shared" ref="F84:F88" si="38">G84+H84+I84+J84</f>
        <v>0</v>
      </c>
      <c r="G84" s="12">
        <v>0</v>
      </c>
      <c r="H84" s="12">
        <v>0</v>
      </c>
      <c r="I84" s="12">
        <v>0</v>
      </c>
      <c r="J84" s="12">
        <v>0</v>
      </c>
      <c r="K84" s="65"/>
      <c r="L84" s="65"/>
      <c r="M84" s="65"/>
      <c r="N84" s="130"/>
      <c r="O84" s="132"/>
      <c r="P84" s="132"/>
      <c r="Q84" s="132"/>
      <c r="R84" s="132"/>
      <c r="S84" s="131"/>
    </row>
    <row r="85" spans="1:19" s="12" customFormat="1" x14ac:dyDescent="0.25">
      <c r="A85" s="224"/>
      <c r="B85" s="222"/>
      <c r="C85" s="227"/>
      <c r="D85" s="227"/>
      <c r="E85" s="81">
        <v>2017</v>
      </c>
      <c r="F85" s="12">
        <f t="shared" si="38"/>
        <v>0</v>
      </c>
      <c r="G85" s="12">
        <v>0</v>
      </c>
      <c r="H85" s="12">
        <v>0</v>
      </c>
      <c r="I85" s="12">
        <v>0</v>
      </c>
      <c r="J85" s="12">
        <v>0</v>
      </c>
      <c r="K85" s="65"/>
      <c r="L85" s="65"/>
      <c r="M85" s="65"/>
      <c r="N85" s="130"/>
      <c r="O85" s="132"/>
      <c r="P85" s="132"/>
      <c r="Q85" s="132"/>
      <c r="R85" s="132"/>
      <c r="S85" s="131"/>
    </row>
    <row r="86" spans="1:19" s="12" customFormat="1" ht="18.75" customHeight="1" x14ac:dyDescent="0.25">
      <c r="A86" s="224"/>
      <c r="B86" s="222"/>
      <c r="C86" s="227"/>
      <c r="D86" s="227"/>
      <c r="E86" s="81">
        <v>2018</v>
      </c>
      <c r="F86" s="12">
        <f t="shared" si="38"/>
        <v>0</v>
      </c>
      <c r="G86" s="12">
        <v>0</v>
      </c>
      <c r="H86" s="12">
        <v>0</v>
      </c>
      <c r="I86" s="12">
        <v>0</v>
      </c>
      <c r="J86" s="12">
        <v>0</v>
      </c>
      <c r="K86" s="65"/>
      <c r="L86" s="65"/>
      <c r="M86" s="65"/>
      <c r="N86" s="130"/>
      <c r="O86" s="132"/>
      <c r="P86" s="132"/>
      <c r="Q86" s="132"/>
      <c r="R86" s="132"/>
      <c r="S86" s="131"/>
    </row>
    <row r="87" spans="1:19" s="12" customFormat="1" ht="18" customHeight="1" x14ac:dyDescent="0.25">
      <c r="A87" s="224"/>
      <c r="B87" s="222"/>
      <c r="C87" s="227"/>
      <c r="D87" s="227"/>
      <c r="E87" s="81">
        <v>2019</v>
      </c>
      <c r="F87" s="12">
        <f t="shared" si="38"/>
        <v>0</v>
      </c>
      <c r="G87" s="12">
        <v>0</v>
      </c>
      <c r="H87" s="12">
        <v>0</v>
      </c>
      <c r="I87" s="12">
        <v>0</v>
      </c>
      <c r="J87" s="12">
        <v>0</v>
      </c>
      <c r="K87" s="65"/>
      <c r="L87" s="65"/>
      <c r="M87" s="65"/>
      <c r="N87" s="130"/>
      <c r="O87" s="132"/>
      <c r="P87" s="132"/>
      <c r="Q87" s="132"/>
      <c r="R87" s="132"/>
      <c r="S87" s="131"/>
    </row>
    <row r="88" spans="1:19" s="12" customFormat="1" x14ac:dyDescent="0.25">
      <c r="A88" s="224"/>
      <c r="B88" s="222"/>
      <c r="C88" s="227"/>
      <c r="D88" s="227"/>
      <c r="E88" s="81">
        <v>2020</v>
      </c>
      <c r="F88" s="12">
        <f t="shared" si="38"/>
        <v>0</v>
      </c>
      <c r="G88" s="12">
        <v>0</v>
      </c>
      <c r="H88" s="12">
        <v>0</v>
      </c>
      <c r="I88" s="12">
        <v>0</v>
      </c>
      <c r="J88" s="12">
        <v>0</v>
      </c>
      <c r="K88" s="65" t="s">
        <v>10</v>
      </c>
      <c r="L88" s="65">
        <v>2015</v>
      </c>
      <c r="M88" s="65"/>
      <c r="N88" s="130"/>
      <c r="O88" s="132"/>
      <c r="P88" s="132"/>
      <c r="Q88" s="132"/>
      <c r="R88" s="132"/>
      <c r="S88" s="131"/>
    </row>
    <row r="89" spans="1:19" s="12" customFormat="1" ht="12.75" customHeight="1" x14ac:dyDescent="0.25">
      <c r="A89" s="225"/>
      <c r="B89" s="222"/>
      <c r="C89" s="227"/>
      <c r="D89" s="227"/>
      <c r="E89" s="80" t="s">
        <v>10</v>
      </c>
      <c r="F89" s="2">
        <f>F81+F82+F84+F85+F86+F87+F88</f>
        <v>600</v>
      </c>
      <c r="G89" s="2">
        <f t="shared" ref="G89:J89" si="39">G81+G82+G84+G85+G86+G87+G88</f>
        <v>0</v>
      </c>
      <c r="H89" s="2">
        <f t="shared" si="39"/>
        <v>0</v>
      </c>
      <c r="I89" s="2">
        <f t="shared" si="39"/>
        <v>600</v>
      </c>
      <c r="J89" s="2">
        <f t="shared" si="39"/>
        <v>0</v>
      </c>
      <c r="K89" s="65">
        <f>F89</f>
        <v>600</v>
      </c>
      <c r="L89" s="65">
        <v>2015</v>
      </c>
      <c r="M89" s="65"/>
      <c r="N89" s="130"/>
      <c r="O89" s="132"/>
      <c r="P89" s="132"/>
      <c r="Q89" s="132"/>
      <c r="R89" s="132"/>
      <c r="S89" s="131"/>
    </row>
    <row r="90" spans="1:19" s="67" customFormat="1" ht="26.25" customHeight="1" x14ac:dyDescent="0.25">
      <c r="A90" s="223" t="s">
        <v>150</v>
      </c>
      <c r="B90" s="221" t="s">
        <v>98</v>
      </c>
      <c r="C90" s="228">
        <v>2014</v>
      </c>
      <c r="D90" s="228">
        <v>2014</v>
      </c>
      <c r="E90" s="82">
        <v>2014</v>
      </c>
      <c r="F90" s="42">
        <f>G90+H90+I90+J90</f>
        <v>17585.849999999999</v>
      </c>
      <c r="G90" s="42">
        <v>0</v>
      </c>
      <c r="H90" s="42">
        <v>16000</v>
      </c>
      <c r="I90" s="42">
        <v>1585.85</v>
      </c>
      <c r="J90" s="42">
        <v>0</v>
      </c>
      <c r="K90" s="64"/>
      <c r="L90" s="64">
        <f>F82</f>
        <v>0</v>
      </c>
      <c r="M90" s="70"/>
      <c r="N90" s="64"/>
    </row>
    <row r="91" spans="1:19" s="67" customFormat="1" x14ac:dyDescent="0.25">
      <c r="A91" s="224"/>
      <c r="B91" s="222"/>
      <c r="C91" s="229"/>
      <c r="D91" s="229"/>
      <c r="E91" s="81">
        <v>2015</v>
      </c>
      <c r="F91" s="12">
        <f>G91+H91+I91+J91</f>
        <v>0</v>
      </c>
      <c r="G91" s="12">
        <v>0</v>
      </c>
      <c r="H91" s="12">
        <v>0</v>
      </c>
      <c r="I91" s="12">
        <v>0</v>
      </c>
      <c r="J91" s="12">
        <v>0</v>
      </c>
      <c r="K91" s="64"/>
      <c r="L91" s="64"/>
      <c r="M91" s="65"/>
      <c r="N91" s="64"/>
    </row>
    <row r="92" spans="1:19" s="67" customFormat="1" x14ac:dyDescent="0.25">
      <c r="A92" s="224"/>
      <c r="B92" s="222"/>
      <c r="C92" s="229"/>
      <c r="D92" s="229"/>
      <c r="E92" s="81">
        <v>2016</v>
      </c>
      <c r="F92" s="12">
        <f t="shared" ref="F92:F96" si="40">G92+H92+I92+J92</f>
        <v>0</v>
      </c>
      <c r="G92" s="12">
        <v>0</v>
      </c>
      <c r="H92" s="12">
        <v>0</v>
      </c>
      <c r="I92" s="12">
        <v>0</v>
      </c>
      <c r="J92" s="12">
        <v>0</v>
      </c>
      <c r="K92" s="64"/>
      <c r="L92" s="64"/>
      <c r="M92" s="65"/>
      <c r="N92" s="64"/>
    </row>
    <row r="93" spans="1:19" s="67" customFormat="1" x14ac:dyDescent="0.25">
      <c r="A93" s="224"/>
      <c r="B93" s="222"/>
      <c r="C93" s="229"/>
      <c r="D93" s="229"/>
      <c r="E93" s="81">
        <v>2017</v>
      </c>
      <c r="F93" s="12">
        <f t="shared" si="40"/>
        <v>0</v>
      </c>
      <c r="G93" s="12">
        <v>0</v>
      </c>
      <c r="H93" s="12">
        <v>0</v>
      </c>
      <c r="I93" s="12">
        <v>0</v>
      </c>
      <c r="J93" s="12">
        <v>0</v>
      </c>
      <c r="K93" s="64"/>
      <c r="L93" s="64"/>
      <c r="M93" s="65"/>
      <c r="N93" s="64"/>
    </row>
    <row r="94" spans="1:19" s="67" customFormat="1" x14ac:dyDescent="0.25">
      <c r="A94" s="224"/>
      <c r="B94" s="222"/>
      <c r="C94" s="229"/>
      <c r="D94" s="229"/>
      <c r="E94" s="81">
        <v>2018</v>
      </c>
      <c r="F94" s="12">
        <f t="shared" si="40"/>
        <v>0</v>
      </c>
      <c r="G94" s="12">
        <v>0</v>
      </c>
      <c r="H94" s="12">
        <v>0</v>
      </c>
      <c r="I94" s="12">
        <v>0</v>
      </c>
      <c r="J94" s="12">
        <v>0</v>
      </c>
      <c r="K94" s="64"/>
      <c r="L94" s="64"/>
      <c r="M94" s="65"/>
      <c r="N94" s="64"/>
    </row>
    <row r="95" spans="1:19" s="67" customFormat="1" x14ac:dyDescent="0.25">
      <c r="A95" s="224"/>
      <c r="B95" s="222"/>
      <c r="C95" s="229"/>
      <c r="D95" s="229"/>
      <c r="E95" s="81">
        <v>2019</v>
      </c>
      <c r="F95" s="12">
        <f t="shared" si="40"/>
        <v>0</v>
      </c>
      <c r="G95" s="12">
        <v>0</v>
      </c>
      <c r="H95" s="12">
        <v>0</v>
      </c>
      <c r="I95" s="12">
        <v>0</v>
      </c>
      <c r="J95" s="12">
        <v>0</v>
      </c>
      <c r="K95" s="64"/>
      <c r="L95" s="64"/>
      <c r="M95" s="65"/>
      <c r="N95" s="64"/>
    </row>
    <row r="96" spans="1:19" s="67" customFormat="1" x14ac:dyDescent="0.25">
      <c r="A96" s="224"/>
      <c r="B96" s="222"/>
      <c r="C96" s="229"/>
      <c r="D96" s="229"/>
      <c r="E96" s="81">
        <v>2020</v>
      </c>
      <c r="F96" s="12">
        <f t="shared" si="40"/>
        <v>0</v>
      </c>
      <c r="G96" s="12">
        <v>0</v>
      </c>
      <c r="H96" s="12">
        <v>0</v>
      </c>
      <c r="I96" s="12">
        <v>0</v>
      </c>
      <c r="J96" s="12">
        <v>0</v>
      </c>
      <c r="K96" s="64" t="s">
        <v>10</v>
      </c>
      <c r="L96" s="64">
        <v>2015</v>
      </c>
      <c r="M96" s="65"/>
      <c r="N96" s="64"/>
    </row>
    <row r="97" spans="1:14" s="67" customFormat="1" x14ac:dyDescent="0.25">
      <c r="A97" s="225"/>
      <c r="B97" s="231"/>
      <c r="C97" s="230"/>
      <c r="D97" s="230"/>
      <c r="E97" s="80" t="s">
        <v>10</v>
      </c>
      <c r="F97" s="2">
        <f>F90+F91+F92+F93+F94+F95+F96</f>
        <v>17585.849999999999</v>
      </c>
      <c r="G97" s="2">
        <f t="shared" ref="G97:J97" si="41">G90+G91+G92+G93+G94+G95+G96</f>
        <v>0</v>
      </c>
      <c r="H97" s="2">
        <f t="shared" si="41"/>
        <v>16000</v>
      </c>
      <c r="I97" s="2">
        <f t="shared" si="41"/>
        <v>1585.85</v>
      </c>
      <c r="J97" s="2">
        <f t="shared" si="41"/>
        <v>0</v>
      </c>
      <c r="K97" s="64">
        <f>F97</f>
        <v>17585.849999999999</v>
      </c>
      <c r="L97" s="64">
        <f>F91</f>
        <v>0</v>
      </c>
      <c r="M97" s="65"/>
      <c r="N97" s="64"/>
    </row>
    <row r="98" spans="1:14" s="67" customFormat="1" ht="14.1" customHeight="1" x14ac:dyDescent="0.25">
      <c r="A98" s="223" t="s">
        <v>138</v>
      </c>
      <c r="B98" s="222" t="s">
        <v>97</v>
      </c>
      <c r="C98" s="229">
        <v>2014</v>
      </c>
      <c r="D98" s="229">
        <v>2020</v>
      </c>
      <c r="E98" s="82">
        <v>2014</v>
      </c>
      <c r="F98" s="42">
        <f>G98+H98+I98+J98</f>
        <v>7738.22</v>
      </c>
      <c r="G98" s="42">
        <f t="shared" ref="G98:I98" si="42">G106+G115+G147+G187+G235</f>
        <v>0</v>
      </c>
      <c r="H98" s="42">
        <f>H106+H115+H147+H187+H235</f>
        <v>2355.92</v>
      </c>
      <c r="I98" s="42">
        <f t="shared" si="42"/>
        <v>91</v>
      </c>
      <c r="J98" s="42">
        <f t="shared" ref="J98:J104" si="43">J106+J115+J147+J187+J235</f>
        <v>5291.3</v>
      </c>
      <c r="K98" s="64"/>
      <c r="L98" s="64"/>
      <c r="M98" s="64"/>
      <c r="N98" s="64"/>
    </row>
    <row r="99" spans="1:14" s="67" customFormat="1" x14ac:dyDescent="0.25">
      <c r="A99" s="224"/>
      <c r="B99" s="222"/>
      <c r="C99" s="229"/>
      <c r="D99" s="229"/>
      <c r="E99" s="81">
        <v>2015</v>
      </c>
      <c r="F99" s="12">
        <f>G99+H99+I99+J99</f>
        <v>96.2</v>
      </c>
      <c r="G99" s="12"/>
      <c r="H99" s="12">
        <f t="shared" ref="H99" si="44">H107+H116+H148+H188+H236</f>
        <v>0</v>
      </c>
      <c r="I99" s="12">
        <f t="shared" ref="I99" si="45">I107+I116+I148+I188+I236</f>
        <v>96.2</v>
      </c>
      <c r="J99" s="12">
        <f t="shared" si="43"/>
        <v>0</v>
      </c>
      <c r="K99" s="64"/>
      <c r="L99" s="64"/>
      <c r="M99" s="64"/>
      <c r="N99" s="64"/>
    </row>
    <row r="100" spans="1:14" s="67" customFormat="1" x14ac:dyDescent="0.25">
      <c r="A100" s="224"/>
      <c r="B100" s="222"/>
      <c r="C100" s="229"/>
      <c r="D100" s="229"/>
      <c r="E100" s="81">
        <v>2016</v>
      </c>
      <c r="F100" s="12">
        <f t="shared" ref="F100:F104" si="46">G100+H100+I100+J100</f>
        <v>101.68</v>
      </c>
      <c r="G100" s="12"/>
      <c r="H100" s="12">
        <f t="shared" ref="H100" si="47">H108+H117+H149+H189+H237</f>
        <v>0</v>
      </c>
      <c r="I100" s="12">
        <f t="shared" ref="I100" si="48">I108+I117+I149+I189+I237</f>
        <v>101.68</v>
      </c>
      <c r="J100" s="12">
        <f t="shared" si="43"/>
        <v>0</v>
      </c>
      <c r="K100" s="64"/>
      <c r="L100" s="64"/>
      <c r="M100" s="64"/>
      <c r="N100" s="64"/>
    </row>
    <row r="101" spans="1:14" s="67" customFormat="1" x14ac:dyDescent="0.25">
      <c r="A101" s="224"/>
      <c r="B101" s="222"/>
      <c r="C101" s="229"/>
      <c r="D101" s="229"/>
      <c r="E101" s="81">
        <v>2017</v>
      </c>
      <c r="F101" s="12">
        <f t="shared" si="46"/>
        <v>107.48</v>
      </c>
      <c r="G101" s="12"/>
      <c r="H101" s="12">
        <f t="shared" ref="H101" si="49">H109+H118+H150+H190+H238</f>
        <v>0</v>
      </c>
      <c r="I101" s="12">
        <f t="shared" ref="I101" si="50">I109+I118+I150+I190+I238</f>
        <v>107.48</v>
      </c>
      <c r="J101" s="12">
        <f t="shared" si="43"/>
        <v>0</v>
      </c>
      <c r="K101" s="64"/>
      <c r="L101" s="64"/>
      <c r="M101" s="64"/>
      <c r="N101" s="64"/>
    </row>
    <row r="102" spans="1:14" s="67" customFormat="1" x14ac:dyDescent="0.25">
      <c r="A102" s="224"/>
      <c r="B102" s="222"/>
      <c r="C102" s="229"/>
      <c r="D102" s="229"/>
      <c r="E102" s="81">
        <v>2018</v>
      </c>
      <c r="F102" s="12">
        <f t="shared" si="46"/>
        <v>113.61</v>
      </c>
      <c r="G102" s="12"/>
      <c r="H102" s="12">
        <f t="shared" ref="H102" si="51">H110+H119+H151+H191+H239</f>
        <v>0</v>
      </c>
      <c r="I102" s="12">
        <f t="shared" ref="I102" si="52">I110+I119+I151+I191+I239</f>
        <v>113.61</v>
      </c>
      <c r="J102" s="12">
        <f t="shared" si="43"/>
        <v>0</v>
      </c>
      <c r="K102" s="64"/>
      <c r="L102" s="64"/>
      <c r="M102" s="64"/>
      <c r="N102" s="64"/>
    </row>
    <row r="103" spans="1:14" s="67" customFormat="1" x14ac:dyDescent="0.25">
      <c r="A103" s="224"/>
      <c r="B103" s="222"/>
      <c r="C103" s="229"/>
      <c r="D103" s="229"/>
      <c r="E103" s="81">
        <v>2019</v>
      </c>
      <c r="F103" s="12">
        <f t="shared" si="46"/>
        <v>120.08</v>
      </c>
      <c r="G103" s="12"/>
      <c r="H103" s="12">
        <f t="shared" ref="H103" si="53">H111+H120+H152+H192+H240</f>
        <v>0</v>
      </c>
      <c r="I103" s="12">
        <f t="shared" ref="I103" si="54">I111+I120+I152+I192+I240</f>
        <v>120.08</v>
      </c>
      <c r="J103" s="12">
        <f t="shared" si="43"/>
        <v>0</v>
      </c>
      <c r="K103" s="64"/>
      <c r="L103" s="64"/>
      <c r="M103" s="64"/>
      <c r="N103" s="64"/>
    </row>
    <row r="104" spans="1:14" s="67" customFormat="1" x14ac:dyDescent="0.25">
      <c r="A104" s="224"/>
      <c r="B104" s="222"/>
      <c r="C104" s="229"/>
      <c r="D104" s="229"/>
      <c r="E104" s="81">
        <v>2020</v>
      </c>
      <c r="F104" s="12">
        <f t="shared" si="46"/>
        <v>126.93</v>
      </c>
      <c r="G104" s="12"/>
      <c r="H104" s="12">
        <f t="shared" ref="H104" si="55">H112+H121+H153+H193+H241</f>
        <v>0</v>
      </c>
      <c r="I104" s="12">
        <f t="shared" ref="I104" si="56">I112+I121+I153+I193+I241</f>
        <v>126.93</v>
      </c>
      <c r="J104" s="12">
        <f t="shared" si="43"/>
        <v>0</v>
      </c>
      <c r="K104" s="64" t="s">
        <v>10</v>
      </c>
      <c r="L104" s="64">
        <v>2015</v>
      </c>
      <c r="M104" s="64"/>
      <c r="N104" s="64"/>
    </row>
    <row r="105" spans="1:14" s="67" customFormat="1" ht="105.75" customHeight="1" x14ac:dyDescent="0.25">
      <c r="A105" s="224"/>
      <c r="B105" s="231"/>
      <c r="C105" s="230"/>
      <c r="D105" s="230"/>
      <c r="E105" s="80" t="s">
        <v>10</v>
      </c>
      <c r="F105" s="2">
        <f>F98+F99+F100+F101+F102+F103+F104</f>
        <v>8404.2000000000007</v>
      </c>
      <c r="G105" s="2">
        <f t="shared" ref="G105" si="57">G98+G99+G100+G101+G102+G103+G104</f>
        <v>0</v>
      </c>
      <c r="H105" s="2">
        <f t="shared" ref="H105" si="58">H98+H99+H100+H101+H102+H103+H104</f>
        <v>2355.92</v>
      </c>
      <c r="I105" s="2">
        <f t="shared" ref="I105" si="59">I98+I99+I100+I101+I102+I103+I104</f>
        <v>756.98</v>
      </c>
      <c r="J105" s="2">
        <f t="shared" ref="J105" si="60">J98+J99+J100+J101+J102+J103+J104</f>
        <v>5291.3</v>
      </c>
      <c r="K105" s="64">
        <f>F105</f>
        <v>8404.2000000000007</v>
      </c>
      <c r="L105" s="64">
        <f>F99</f>
        <v>96.2</v>
      </c>
      <c r="M105" s="64"/>
      <c r="N105" s="64"/>
    </row>
    <row r="106" spans="1:14" s="67" customFormat="1" ht="1.5" hidden="1" customHeight="1" x14ac:dyDescent="0.25">
      <c r="C106" s="228"/>
      <c r="D106" s="228"/>
      <c r="E106" s="81">
        <v>2014</v>
      </c>
      <c r="F106" s="12">
        <f>G106+H106+I106+J106</f>
        <v>0</v>
      </c>
      <c r="G106" s="12"/>
      <c r="H106" s="12">
        <v>0</v>
      </c>
      <c r="I106" s="12">
        <v>0</v>
      </c>
      <c r="J106" s="12"/>
      <c r="K106" s="64"/>
      <c r="L106" s="64"/>
      <c r="M106" s="64"/>
      <c r="N106" s="64"/>
    </row>
    <row r="107" spans="1:14" s="67" customFormat="1" hidden="1" x14ac:dyDescent="0.25">
      <c r="C107" s="229"/>
      <c r="D107" s="229"/>
      <c r="E107" s="81">
        <v>2015</v>
      </c>
      <c r="F107" s="12">
        <f>G107+H107+I107+J107</f>
        <v>0</v>
      </c>
      <c r="G107" s="12"/>
      <c r="H107" s="12"/>
      <c r="I107" s="12"/>
      <c r="J107" s="12"/>
      <c r="K107" s="64"/>
      <c r="L107" s="64"/>
      <c r="M107" s="64"/>
      <c r="N107" s="64"/>
    </row>
    <row r="108" spans="1:14" s="67" customFormat="1" hidden="1" x14ac:dyDescent="0.25">
      <c r="C108" s="229"/>
      <c r="D108" s="229"/>
      <c r="E108" s="81">
        <v>2016</v>
      </c>
      <c r="F108" s="12">
        <f t="shared" ref="F108:F112" si="61">G108+H108+I108+J108</f>
        <v>0</v>
      </c>
      <c r="G108" s="12"/>
      <c r="H108" s="12"/>
      <c r="I108" s="12"/>
      <c r="J108" s="12"/>
      <c r="K108" s="64"/>
      <c r="L108" s="64"/>
      <c r="M108" s="64"/>
      <c r="N108" s="64"/>
    </row>
    <row r="109" spans="1:14" s="67" customFormat="1" hidden="1" x14ac:dyDescent="0.25">
      <c r="C109" s="229"/>
      <c r="D109" s="229"/>
      <c r="E109" s="81">
        <v>2017</v>
      </c>
      <c r="F109" s="12">
        <f t="shared" si="61"/>
        <v>0</v>
      </c>
      <c r="G109" s="12"/>
      <c r="H109" s="12"/>
      <c r="I109" s="12"/>
      <c r="J109" s="12"/>
      <c r="K109" s="64"/>
      <c r="L109" s="64"/>
      <c r="M109" s="64"/>
      <c r="N109" s="64"/>
    </row>
    <row r="110" spans="1:14" s="67" customFormat="1" hidden="1" x14ac:dyDescent="0.25">
      <c r="C110" s="229"/>
      <c r="D110" s="229"/>
      <c r="E110" s="81">
        <v>2018</v>
      </c>
      <c r="F110" s="12">
        <f t="shared" si="61"/>
        <v>0</v>
      </c>
      <c r="G110" s="12"/>
      <c r="H110" s="12"/>
      <c r="I110" s="12"/>
      <c r="J110" s="12"/>
      <c r="K110" s="64"/>
      <c r="L110" s="64"/>
      <c r="M110" s="64"/>
      <c r="N110" s="64"/>
    </row>
    <row r="111" spans="1:14" s="67" customFormat="1" hidden="1" x14ac:dyDescent="0.25">
      <c r="C111" s="229"/>
      <c r="D111" s="229"/>
      <c r="E111" s="81">
        <v>2019</v>
      </c>
      <c r="F111" s="12">
        <f t="shared" si="61"/>
        <v>0</v>
      </c>
      <c r="G111" s="12"/>
      <c r="H111" s="12"/>
      <c r="I111" s="12"/>
      <c r="J111" s="12"/>
      <c r="K111" s="64"/>
      <c r="L111" s="64"/>
      <c r="M111" s="64"/>
      <c r="N111" s="64"/>
    </row>
    <row r="112" spans="1:14" s="67" customFormat="1" hidden="1" x14ac:dyDescent="0.25">
      <c r="C112" s="229"/>
      <c r="D112" s="229"/>
      <c r="E112" s="81">
        <v>2020</v>
      </c>
      <c r="F112" s="12">
        <f t="shared" si="61"/>
        <v>0</v>
      </c>
      <c r="G112" s="12"/>
      <c r="H112" s="12"/>
      <c r="I112" s="12"/>
      <c r="J112" s="12"/>
      <c r="K112" s="64" t="s">
        <v>10</v>
      </c>
      <c r="L112" s="64">
        <v>2015</v>
      </c>
      <c r="M112" s="64"/>
      <c r="N112" s="64"/>
    </row>
    <row r="113" spans="1:14" s="67" customFormat="1" hidden="1" x14ac:dyDescent="0.25">
      <c r="C113" s="230"/>
      <c r="D113" s="230"/>
      <c r="E113" s="81" t="s">
        <v>10</v>
      </c>
      <c r="F113" s="12">
        <f>F106+F107+F108+F109+F110+F111+F112</f>
        <v>0</v>
      </c>
      <c r="G113" s="12">
        <f t="shared" ref="G113" si="62">G106+G107+G108+G109+G110+G111+G112</f>
        <v>0</v>
      </c>
      <c r="H113" s="12">
        <f t="shared" ref="H113" si="63">H106+H107+H108+H109+H110+H111+H112</f>
        <v>0</v>
      </c>
      <c r="I113" s="12">
        <f t="shared" ref="I113" si="64">I106+I107+I108+I109+I110+I111+I112</f>
        <v>0</v>
      </c>
      <c r="J113" s="12">
        <f t="shared" ref="J113" si="65">J106+J107+J108+J109+J110+J111+J112</f>
        <v>0</v>
      </c>
      <c r="K113" s="64">
        <f>F113</f>
        <v>0</v>
      </c>
      <c r="L113" s="64">
        <f>F107</f>
        <v>0</v>
      </c>
      <c r="M113" s="64"/>
      <c r="N113" s="64"/>
    </row>
    <row r="114" spans="1:14" s="67" customFormat="1" hidden="1" x14ac:dyDescent="0.25">
      <c r="A114" s="71"/>
      <c r="B114" s="72"/>
      <c r="C114" s="78"/>
      <c r="D114" s="78"/>
      <c r="E114" s="81"/>
      <c r="F114" s="12"/>
      <c r="G114" s="12"/>
      <c r="H114" s="12"/>
      <c r="I114" s="12"/>
      <c r="J114" s="12"/>
      <c r="K114" s="64"/>
      <c r="L114" s="64"/>
      <c r="M114" s="64"/>
      <c r="N114" s="64"/>
    </row>
    <row r="115" spans="1:14" s="67" customFormat="1" ht="15" customHeight="1" x14ac:dyDescent="0.25">
      <c r="A115" s="236" t="s">
        <v>139</v>
      </c>
      <c r="B115" s="221" t="s">
        <v>155</v>
      </c>
      <c r="C115" s="228">
        <v>2014</v>
      </c>
      <c r="D115" s="228">
        <v>2020</v>
      </c>
      <c r="E115" s="81">
        <v>2014</v>
      </c>
      <c r="F115" s="12">
        <f>G115+H115+I115+J115</f>
        <v>293.3</v>
      </c>
      <c r="G115" s="12">
        <f t="shared" ref="G115:I115" si="66">G123+G131+G139</f>
        <v>0</v>
      </c>
      <c r="H115" s="12">
        <f t="shared" si="66"/>
        <v>0</v>
      </c>
      <c r="I115" s="12">
        <f t="shared" si="66"/>
        <v>91</v>
      </c>
      <c r="J115" s="12">
        <f>J123+J131+J139</f>
        <v>202.3</v>
      </c>
      <c r="K115" s="64"/>
      <c r="L115" s="64"/>
      <c r="M115" s="64"/>
      <c r="N115" s="64"/>
    </row>
    <row r="116" spans="1:14" s="67" customFormat="1" ht="15" customHeight="1" x14ac:dyDescent="0.25">
      <c r="A116" s="237"/>
      <c r="B116" s="222"/>
      <c r="C116" s="229"/>
      <c r="D116" s="229"/>
      <c r="E116" s="81">
        <v>2015</v>
      </c>
      <c r="F116" s="12">
        <f>G116+H116+I116+J116</f>
        <v>96.2</v>
      </c>
      <c r="G116" s="12">
        <f t="shared" ref="G116" si="67">G124+G132+G140</f>
        <v>0</v>
      </c>
      <c r="H116" s="12">
        <f t="shared" ref="H116" si="68">H124+H132+H140</f>
        <v>0</v>
      </c>
      <c r="I116" s="12">
        <v>96.2</v>
      </c>
      <c r="J116" s="12">
        <f t="shared" ref="J116:J121" si="69">J124+J132+J140</f>
        <v>0</v>
      </c>
      <c r="K116" s="64"/>
      <c r="L116" s="64"/>
      <c r="M116" s="64"/>
      <c r="N116" s="64"/>
    </row>
    <row r="117" spans="1:14" s="67" customFormat="1" ht="15" customHeight="1" x14ac:dyDescent="0.25">
      <c r="A117" s="237"/>
      <c r="B117" s="222"/>
      <c r="C117" s="229"/>
      <c r="D117" s="229"/>
      <c r="E117" s="81">
        <v>2016</v>
      </c>
      <c r="F117" s="12">
        <f t="shared" ref="F117:F121" si="70">G117+H117+I117+J117</f>
        <v>101.68</v>
      </c>
      <c r="G117" s="12">
        <f t="shared" ref="G117" si="71">G125+G133+G141</f>
        <v>0</v>
      </c>
      <c r="H117" s="12">
        <f t="shared" ref="H117" si="72">H125+H133+H141</f>
        <v>0</v>
      </c>
      <c r="I117" s="12">
        <v>101.68</v>
      </c>
      <c r="J117" s="12">
        <f t="shared" si="69"/>
        <v>0</v>
      </c>
      <c r="K117" s="64"/>
      <c r="L117" s="64"/>
      <c r="M117" s="64"/>
      <c r="N117" s="64"/>
    </row>
    <row r="118" spans="1:14" s="67" customFormat="1" ht="15" customHeight="1" x14ac:dyDescent="0.25">
      <c r="A118" s="237"/>
      <c r="B118" s="222"/>
      <c r="C118" s="229"/>
      <c r="D118" s="229"/>
      <c r="E118" s="81">
        <v>2017</v>
      </c>
      <c r="F118" s="12">
        <f t="shared" si="70"/>
        <v>107.48</v>
      </c>
      <c r="G118" s="12">
        <f t="shared" ref="G118" si="73">G126+G134+G142</f>
        <v>0</v>
      </c>
      <c r="H118" s="12">
        <f t="shared" ref="H118" si="74">H126+H134+H142</f>
        <v>0</v>
      </c>
      <c r="I118" s="12">
        <v>107.48</v>
      </c>
      <c r="J118" s="12">
        <f t="shared" si="69"/>
        <v>0</v>
      </c>
      <c r="K118" s="64"/>
      <c r="L118" s="64"/>
      <c r="M118" s="64"/>
      <c r="N118" s="64"/>
    </row>
    <row r="119" spans="1:14" s="67" customFormat="1" ht="15" customHeight="1" x14ac:dyDescent="0.25">
      <c r="A119" s="237"/>
      <c r="B119" s="222"/>
      <c r="C119" s="229"/>
      <c r="D119" s="229"/>
      <c r="E119" s="81">
        <v>2018</v>
      </c>
      <c r="F119" s="12">
        <f t="shared" si="70"/>
        <v>113.61</v>
      </c>
      <c r="G119" s="12">
        <f t="shared" ref="G119" si="75">G127+G135+G143</f>
        <v>0</v>
      </c>
      <c r="H119" s="12">
        <f t="shared" ref="H119" si="76">H127+H135+H143</f>
        <v>0</v>
      </c>
      <c r="I119" s="12">
        <v>113.61</v>
      </c>
      <c r="J119" s="12">
        <f t="shared" si="69"/>
        <v>0</v>
      </c>
      <c r="K119" s="64"/>
      <c r="L119" s="64"/>
      <c r="M119" s="64"/>
      <c r="N119" s="64"/>
    </row>
    <row r="120" spans="1:14" s="67" customFormat="1" ht="15" customHeight="1" x14ac:dyDescent="0.25">
      <c r="A120" s="237"/>
      <c r="B120" s="222"/>
      <c r="C120" s="229"/>
      <c r="D120" s="229"/>
      <c r="E120" s="81">
        <v>2019</v>
      </c>
      <c r="F120" s="12">
        <f t="shared" si="70"/>
        <v>120.08</v>
      </c>
      <c r="G120" s="12">
        <f t="shared" ref="G120" si="77">G128+G136+G144</f>
        <v>0</v>
      </c>
      <c r="H120" s="12">
        <f t="shared" ref="H120" si="78">H128+H136+H144</f>
        <v>0</v>
      </c>
      <c r="I120" s="12">
        <v>120.08</v>
      </c>
      <c r="J120" s="12">
        <f t="shared" si="69"/>
        <v>0</v>
      </c>
      <c r="K120" s="64"/>
      <c r="L120" s="64"/>
      <c r="M120" s="64"/>
      <c r="N120" s="64"/>
    </row>
    <row r="121" spans="1:14" s="67" customFormat="1" ht="15" customHeight="1" x14ac:dyDescent="0.25">
      <c r="A121" s="237"/>
      <c r="B121" s="222"/>
      <c r="C121" s="229"/>
      <c r="D121" s="229"/>
      <c r="E121" s="81">
        <v>2020</v>
      </c>
      <c r="F121" s="12">
        <f t="shared" si="70"/>
        <v>126.93</v>
      </c>
      <c r="G121" s="12">
        <f t="shared" ref="G121" si="79">G129+G137+G145</f>
        <v>0</v>
      </c>
      <c r="H121" s="12">
        <f t="shared" ref="H121" si="80">H129+H137+H145</f>
        <v>0</v>
      </c>
      <c r="I121" s="12">
        <v>126.93</v>
      </c>
      <c r="J121" s="12">
        <f t="shared" si="69"/>
        <v>0</v>
      </c>
      <c r="K121" s="64" t="s">
        <v>10</v>
      </c>
      <c r="L121" s="64">
        <v>2015</v>
      </c>
      <c r="M121" s="64"/>
      <c r="N121" s="64"/>
    </row>
    <row r="122" spans="1:14" s="67" customFormat="1" ht="87" customHeight="1" x14ac:dyDescent="0.25">
      <c r="A122" s="238"/>
      <c r="B122" s="231"/>
      <c r="C122" s="230"/>
      <c r="D122" s="230"/>
      <c r="E122" s="80" t="s">
        <v>10</v>
      </c>
      <c r="F122" s="2">
        <v>959.28</v>
      </c>
      <c r="G122" s="2">
        <f t="shared" ref="G122" si="81">G115+G116+G117+G118+G119+G120+G121</f>
        <v>0</v>
      </c>
      <c r="H122" s="2">
        <f t="shared" ref="H122" si="82">H115+H116+H117+H118+H119+H120+H121</f>
        <v>0</v>
      </c>
      <c r="I122" s="2">
        <f t="shared" ref="I122" si="83">I115+I116+I117+I118+I119+I120+I121</f>
        <v>756.98</v>
      </c>
      <c r="J122" s="2">
        <f t="shared" ref="J122" si="84">J115+J116+J117+J118+J119+J120+J121</f>
        <v>202.3</v>
      </c>
      <c r="K122" s="64">
        <f>F122</f>
        <v>959.28</v>
      </c>
      <c r="L122" s="64">
        <f>F116</f>
        <v>96.2</v>
      </c>
      <c r="M122" s="64"/>
      <c r="N122" s="64"/>
    </row>
    <row r="123" spans="1:14" s="67" customFormat="1" ht="15" hidden="1" customHeight="1" x14ac:dyDescent="0.25">
      <c r="A123" s="244" t="s">
        <v>140</v>
      </c>
      <c r="B123" s="232" t="s">
        <v>99</v>
      </c>
      <c r="C123" s="228"/>
      <c r="D123" s="228"/>
      <c r="E123" s="81">
        <v>2014</v>
      </c>
      <c r="F123" s="12">
        <f>G123+H123+I123+J123</f>
        <v>0</v>
      </c>
      <c r="G123" s="12"/>
      <c r="H123" s="12"/>
      <c r="I123" s="12"/>
      <c r="J123" s="12"/>
      <c r="K123" s="64"/>
      <c r="L123" s="64"/>
      <c r="M123" s="64"/>
      <c r="N123" s="64"/>
    </row>
    <row r="124" spans="1:14" s="67" customFormat="1" ht="15" hidden="1" customHeight="1" x14ac:dyDescent="0.25">
      <c r="A124" s="245"/>
      <c r="B124" s="233"/>
      <c r="C124" s="229"/>
      <c r="D124" s="229"/>
      <c r="E124" s="81">
        <v>2015</v>
      </c>
      <c r="F124" s="12">
        <f>G124+H124+I124+J124</f>
        <v>0</v>
      </c>
      <c r="G124" s="12"/>
      <c r="H124" s="12"/>
      <c r="I124" s="12"/>
      <c r="J124" s="12"/>
      <c r="K124" s="64"/>
      <c r="L124" s="64"/>
      <c r="M124" s="64"/>
      <c r="N124" s="64"/>
    </row>
    <row r="125" spans="1:14" s="67" customFormat="1" ht="15" hidden="1" customHeight="1" x14ac:dyDescent="0.25">
      <c r="A125" s="245"/>
      <c r="B125" s="233"/>
      <c r="C125" s="229"/>
      <c r="D125" s="229"/>
      <c r="E125" s="81">
        <v>2016</v>
      </c>
      <c r="F125" s="12">
        <f t="shared" ref="F125:F129" si="85">G125+H125+I125+J125</f>
        <v>0</v>
      </c>
      <c r="G125" s="12"/>
      <c r="H125" s="12"/>
      <c r="I125" s="12"/>
      <c r="J125" s="12"/>
      <c r="K125" s="64"/>
      <c r="L125" s="64"/>
      <c r="M125" s="64"/>
      <c r="N125" s="64"/>
    </row>
    <row r="126" spans="1:14" s="67" customFormat="1" ht="15" hidden="1" customHeight="1" x14ac:dyDescent="0.25">
      <c r="A126" s="245"/>
      <c r="B126" s="233"/>
      <c r="C126" s="229"/>
      <c r="D126" s="229"/>
      <c r="E126" s="81">
        <v>2017</v>
      </c>
      <c r="F126" s="12">
        <f t="shared" si="85"/>
        <v>0</v>
      </c>
      <c r="G126" s="12"/>
      <c r="H126" s="12"/>
      <c r="I126" s="12"/>
      <c r="J126" s="12"/>
      <c r="K126" s="64"/>
      <c r="L126" s="64"/>
      <c r="M126" s="64"/>
      <c r="N126" s="64"/>
    </row>
    <row r="127" spans="1:14" s="67" customFormat="1" ht="15" hidden="1" customHeight="1" x14ac:dyDescent="0.25">
      <c r="A127" s="245"/>
      <c r="B127" s="233"/>
      <c r="C127" s="229"/>
      <c r="D127" s="229"/>
      <c r="E127" s="81">
        <v>2018</v>
      </c>
      <c r="F127" s="12">
        <f t="shared" si="85"/>
        <v>0</v>
      </c>
      <c r="G127" s="12"/>
      <c r="H127" s="12"/>
      <c r="I127" s="12"/>
      <c r="J127" s="12"/>
      <c r="K127" s="64"/>
      <c r="L127" s="64"/>
      <c r="M127" s="64"/>
      <c r="N127" s="64"/>
    </row>
    <row r="128" spans="1:14" s="67" customFormat="1" ht="15" hidden="1" customHeight="1" x14ac:dyDescent="0.25">
      <c r="A128" s="245"/>
      <c r="B128" s="233"/>
      <c r="C128" s="229"/>
      <c r="D128" s="229"/>
      <c r="E128" s="81">
        <v>2019</v>
      </c>
      <c r="F128" s="12">
        <f t="shared" si="85"/>
        <v>0</v>
      </c>
      <c r="G128" s="12"/>
      <c r="H128" s="12"/>
      <c r="I128" s="12"/>
      <c r="J128" s="12"/>
      <c r="K128" s="64"/>
      <c r="L128" s="64"/>
      <c r="M128" s="64"/>
      <c r="N128" s="64"/>
    </row>
    <row r="129" spans="1:14" s="67" customFormat="1" ht="15" hidden="1" customHeight="1" x14ac:dyDescent="0.25">
      <c r="A129" s="245"/>
      <c r="B129" s="233"/>
      <c r="C129" s="229"/>
      <c r="D129" s="229"/>
      <c r="E129" s="81">
        <v>2020</v>
      </c>
      <c r="F129" s="12">
        <f t="shared" si="85"/>
        <v>0</v>
      </c>
      <c r="G129" s="12"/>
      <c r="H129" s="12"/>
      <c r="I129" s="12"/>
      <c r="J129" s="12"/>
      <c r="K129" s="64" t="s">
        <v>10</v>
      </c>
      <c r="L129" s="64">
        <v>2015</v>
      </c>
      <c r="M129" s="64"/>
      <c r="N129" s="64"/>
    </row>
    <row r="130" spans="1:14" s="67" customFormat="1" ht="15" hidden="1" customHeight="1" x14ac:dyDescent="0.25">
      <c r="A130" s="246"/>
      <c r="B130" s="234"/>
      <c r="C130" s="230"/>
      <c r="D130" s="230"/>
      <c r="E130" s="81" t="s">
        <v>10</v>
      </c>
      <c r="F130" s="12">
        <f>F123+F124+F125+F126+F127+F128+F129</f>
        <v>0</v>
      </c>
      <c r="G130" s="12">
        <f t="shared" ref="G130" si="86">G123+G124+G125+G126+G127+G128+G129</f>
        <v>0</v>
      </c>
      <c r="H130" s="12">
        <f t="shared" ref="H130" si="87">H123+H124+H125+H126+H127+H128+H129</f>
        <v>0</v>
      </c>
      <c r="I130" s="12">
        <f t="shared" ref="I130" si="88">I123+I124+I125+I126+I127+I128+I129</f>
        <v>0</v>
      </c>
      <c r="J130" s="12">
        <f t="shared" ref="J130" si="89">J123+J124+J125+J126+J127+J128+J129</f>
        <v>0</v>
      </c>
      <c r="K130" s="64">
        <f>F130</f>
        <v>0</v>
      </c>
      <c r="L130" s="64">
        <f>F124</f>
        <v>0</v>
      </c>
      <c r="M130" s="64"/>
      <c r="N130" s="64"/>
    </row>
    <row r="131" spans="1:14" s="67" customFormat="1" ht="15" hidden="1" customHeight="1" x14ac:dyDescent="0.25">
      <c r="A131" s="244" t="s">
        <v>100</v>
      </c>
      <c r="B131" s="232" t="s">
        <v>101</v>
      </c>
      <c r="C131" s="228"/>
      <c r="D131" s="228"/>
      <c r="E131" s="81">
        <v>2014</v>
      </c>
      <c r="F131" s="12">
        <f>G131+H131+I131+J131</f>
        <v>202.3</v>
      </c>
      <c r="G131" s="12"/>
      <c r="H131" s="12"/>
      <c r="I131" s="12"/>
      <c r="J131" s="12">
        <v>202.3</v>
      </c>
      <c r="K131" s="64"/>
      <c r="L131" s="64"/>
      <c r="M131" s="64"/>
      <c r="N131" s="64"/>
    </row>
    <row r="132" spans="1:14" s="67" customFormat="1" ht="15" hidden="1" customHeight="1" x14ac:dyDescent="0.25">
      <c r="A132" s="245"/>
      <c r="B132" s="233"/>
      <c r="C132" s="229"/>
      <c r="D132" s="229"/>
      <c r="E132" s="81">
        <v>2015</v>
      </c>
      <c r="F132" s="12">
        <f>G132+H132+I132+J132</f>
        <v>0</v>
      </c>
      <c r="G132" s="12"/>
      <c r="H132" s="12"/>
      <c r="I132" s="12"/>
      <c r="J132" s="12"/>
      <c r="K132" s="64"/>
      <c r="L132" s="64"/>
      <c r="M132" s="64"/>
      <c r="N132" s="64"/>
    </row>
    <row r="133" spans="1:14" s="67" customFormat="1" ht="15" hidden="1" customHeight="1" x14ac:dyDescent="0.25">
      <c r="A133" s="245"/>
      <c r="B133" s="233"/>
      <c r="C133" s="229"/>
      <c r="D133" s="229"/>
      <c r="E133" s="81">
        <v>2016</v>
      </c>
      <c r="F133" s="12">
        <f t="shared" ref="F133:F137" si="90">G133+H133+I133+J133</f>
        <v>0</v>
      </c>
      <c r="G133" s="12"/>
      <c r="H133" s="12"/>
      <c r="I133" s="12"/>
      <c r="J133" s="12"/>
      <c r="K133" s="64"/>
      <c r="L133" s="64"/>
      <c r="M133" s="64"/>
      <c r="N133" s="64"/>
    </row>
    <row r="134" spans="1:14" s="67" customFormat="1" ht="15" hidden="1" customHeight="1" x14ac:dyDescent="0.25">
      <c r="A134" s="245"/>
      <c r="B134" s="233"/>
      <c r="C134" s="229"/>
      <c r="D134" s="229"/>
      <c r="E134" s="81">
        <v>2017</v>
      </c>
      <c r="F134" s="12">
        <f t="shared" si="90"/>
        <v>0</v>
      </c>
      <c r="G134" s="12"/>
      <c r="H134" s="12"/>
      <c r="I134" s="12"/>
      <c r="J134" s="12"/>
      <c r="K134" s="64"/>
      <c r="L134" s="64"/>
      <c r="M134" s="64"/>
      <c r="N134" s="64"/>
    </row>
    <row r="135" spans="1:14" s="67" customFormat="1" ht="15" hidden="1" customHeight="1" x14ac:dyDescent="0.25">
      <c r="A135" s="245"/>
      <c r="B135" s="233"/>
      <c r="C135" s="229"/>
      <c r="D135" s="229"/>
      <c r="E135" s="81">
        <v>2018</v>
      </c>
      <c r="F135" s="12">
        <f t="shared" si="90"/>
        <v>0</v>
      </c>
      <c r="G135" s="12"/>
      <c r="H135" s="12"/>
      <c r="I135" s="12"/>
      <c r="J135" s="12"/>
      <c r="K135" s="64"/>
      <c r="L135" s="64"/>
      <c r="M135" s="64"/>
      <c r="N135" s="64"/>
    </row>
    <row r="136" spans="1:14" s="67" customFormat="1" ht="15" hidden="1" customHeight="1" x14ac:dyDescent="0.25">
      <c r="A136" s="245"/>
      <c r="B136" s="233"/>
      <c r="C136" s="229"/>
      <c r="D136" s="229"/>
      <c r="E136" s="81">
        <v>2019</v>
      </c>
      <c r="F136" s="12">
        <f t="shared" si="90"/>
        <v>0</v>
      </c>
      <c r="G136" s="12"/>
      <c r="H136" s="12"/>
      <c r="I136" s="12"/>
      <c r="J136" s="12"/>
      <c r="K136" s="64"/>
      <c r="L136" s="64"/>
      <c r="M136" s="64"/>
      <c r="N136" s="64"/>
    </row>
    <row r="137" spans="1:14" s="67" customFormat="1" ht="15" hidden="1" customHeight="1" x14ac:dyDescent="0.25">
      <c r="A137" s="245"/>
      <c r="B137" s="233"/>
      <c r="C137" s="229"/>
      <c r="D137" s="229"/>
      <c r="E137" s="81">
        <v>2020</v>
      </c>
      <c r="F137" s="12">
        <f t="shared" si="90"/>
        <v>0</v>
      </c>
      <c r="G137" s="12"/>
      <c r="H137" s="12"/>
      <c r="I137" s="12"/>
      <c r="J137" s="12"/>
      <c r="K137" s="64" t="s">
        <v>10</v>
      </c>
      <c r="L137" s="64">
        <v>2015</v>
      </c>
      <c r="M137" s="64"/>
      <c r="N137" s="64"/>
    </row>
    <row r="138" spans="1:14" s="67" customFormat="1" ht="15" hidden="1" customHeight="1" x14ac:dyDescent="0.25">
      <c r="A138" s="246"/>
      <c r="B138" s="234"/>
      <c r="C138" s="230"/>
      <c r="D138" s="230"/>
      <c r="E138" s="81" t="s">
        <v>10</v>
      </c>
      <c r="F138" s="12">
        <f>F131+F132+F133+F134+F135+F136+F137</f>
        <v>202.3</v>
      </c>
      <c r="G138" s="12">
        <f t="shared" ref="G138" si="91">G131+G132+G133+G134+G135+G136+G137</f>
        <v>0</v>
      </c>
      <c r="H138" s="12">
        <f t="shared" ref="H138" si="92">H131+H132+H133+H134+H135+H136+H137</f>
        <v>0</v>
      </c>
      <c r="I138" s="12">
        <f t="shared" ref="I138" si="93">I131+I132+I133+I134+I135+I136+I137</f>
        <v>0</v>
      </c>
      <c r="J138" s="12">
        <f t="shared" ref="J138" si="94">J131+J132+J133+J134+J135+J136+J137</f>
        <v>202.3</v>
      </c>
      <c r="K138" s="64">
        <f>F138</f>
        <v>202.3</v>
      </c>
      <c r="L138" s="64">
        <f>F132</f>
        <v>0</v>
      </c>
      <c r="M138" s="64"/>
      <c r="N138" s="64"/>
    </row>
    <row r="139" spans="1:14" s="67" customFormat="1" ht="15" hidden="1" customHeight="1" x14ac:dyDescent="0.25">
      <c r="A139" s="244" t="s">
        <v>22</v>
      </c>
      <c r="B139" s="232" t="s">
        <v>102</v>
      </c>
      <c r="C139" s="228">
        <v>2014</v>
      </c>
      <c r="D139" s="228">
        <v>2020</v>
      </c>
      <c r="E139" s="81">
        <v>2014</v>
      </c>
      <c r="F139" s="12">
        <f>G139+H139+I139+J139</f>
        <v>91</v>
      </c>
      <c r="G139" s="12"/>
      <c r="H139" s="12"/>
      <c r="I139" s="12">
        <v>91</v>
      </c>
      <c r="J139" s="12"/>
      <c r="K139" s="64"/>
      <c r="L139" s="64"/>
      <c r="M139" s="64"/>
      <c r="N139" s="64"/>
    </row>
    <row r="140" spans="1:14" s="67" customFormat="1" ht="15" hidden="1" customHeight="1" x14ac:dyDescent="0.25">
      <c r="A140" s="245"/>
      <c r="B140" s="233"/>
      <c r="C140" s="229"/>
      <c r="D140" s="229"/>
      <c r="E140" s="81">
        <v>2015</v>
      </c>
      <c r="F140" s="12">
        <f>G140+H140+I140+J140</f>
        <v>0</v>
      </c>
      <c r="G140" s="12"/>
      <c r="H140" s="12"/>
      <c r="I140" s="12"/>
      <c r="J140" s="12"/>
      <c r="K140" s="64"/>
      <c r="L140" s="64"/>
      <c r="M140" s="64"/>
      <c r="N140" s="64"/>
    </row>
    <row r="141" spans="1:14" s="67" customFormat="1" ht="15" hidden="1" customHeight="1" x14ac:dyDescent="0.25">
      <c r="A141" s="245"/>
      <c r="B141" s="233"/>
      <c r="C141" s="229"/>
      <c r="D141" s="229"/>
      <c r="E141" s="81">
        <v>2016</v>
      </c>
      <c r="F141" s="12">
        <f t="shared" ref="F141:F145" si="95">G141+H141+I141+J141</f>
        <v>0</v>
      </c>
      <c r="G141" s="12"/>
      <c r="H141" s="12"/>
      <c r="I141" s="12"/>
      <c r="J141" s="12"/>
      <c r="K141" s="64"/>
      <c r="L141" s="64"/>
      <c r="M141" s="64"/>
      <c r="N141" s="64"/>
    </row>
    <row r="142" spans="1:14" s="67" customFormat="1" ht="15" hidden="1" customHeight="1" x14ac:dyDescent="0.25">
      <c r="A142" s="245"/>
      <c r="B142" s="233"/>
      <c r="C142" s="229"/>
      <c r="D142" s="229"/>
      <c r="E142" s="81">
        <v>2017</v>
      </c>
      <c r="F142" s="12">
        <f t="shared" si="95"/>
        <v>0</v>
      </c>
      <c r="G142" s="12"/>
      <c r="H142" s="12"/>
      <c r="I142" s="12"/>
      <c r="J142" s="12"/>
      <c r="K142" s="64"/>
      <c r="L142" s="64"/>
      <c r="M142" s="64"/>
      <c r="N142" s="64"/>
    </row>
    <row r="143" spans="1:14" s="67" customFormat="1" ht="15" hidden="1" customHeight="1" x14ac:dyDescent="0.25">
      <c r="A143" s="245"/>
      <c r="B143" s="233"/>
      <c r="C143" s="229"/>
      <c r="D143" s="229"/>
      <c r="E143" s="81">
        <v>2018</v>
      </c>
      <c r="F143" s="12">
        <f t="shared" si="95"/>
        <v>0</v>
      </c>
      <c r="G143" s="12"/>
      <c r="H143" s="12"/>
      <c r="I143" s="12"/>
      <c r="J143" s="12"/>
      <c r="K143" s="64"/>
      <c r="L143" s="64"/>
      <c r="M143" s="64"/>
      <c r="N143" s="64"/>
    </row>
    <row r="144" spans="1:14" s="67" customFormat="1" ht="15" hidden="1" customHeight="1" x14ac:dyDescent="0.25">
      <c r="A144" s="245"/>
      <c r="B144" s="233"/>
      <c r="C144" s="229"/>
      <c r="D144" s="229"/>
      <c r="E144" s="81">
        <v>2019</v>
      </c>
      <c r="F144" s="12">
        <f t="shared" si="95"/>
        <v>0</v>
      </c>
      <c r="G144" s="12"/>
      <c r="H144" s="12"/>
      <c r="I144" s="12"/>
      <c r="J144" s="12"/>
      <c r="K144" s="64"/>
      <c r="L144" s="64"/>
      <c r="M144" s="64"/>
      <c r="N144" s="64"/>
    </row>
    <row r="145" spans="1:14" s="67" customFormat="1" ht="15" hidden="1" customHeight="1" x14ac:dyDescent="0.25">
      <c r="A145" s="245"/>
      <c r="B145" s="233"/>
      <c r="C145" s="229"/>
      <c r="D145" s="229"/>
      <c r="E145" s="81">
        <v>2020</v>
      </c>
      <c r="F145" s="12">
        <f t="shared" si="95"/>
        <v>0</v>
      </c>
      <c r="G145" s="12"/>
      <c r="H145" s="12"/>
      <c r="I145" s="12"/>
      <c r="J145" s="12"/>
      <c r="K145" s="64" t="s">
        <v>10</v>
      </c>
      <c r="L145" s="64">
        <v>2015</v>
      </c>
      <c r="M145" s="64"/>
      <c r="N145" s="64"/>
    </row>
    <row r="146" spans="1:14" s="67" customFormat="1" ht="15" hidden="1" customHeight="1" x14ac:dyDescent="0.25">
      <c r="A146" s="246"/>
      <c r="B146" s="234"/>
      <c r="C146" s="230"/>
      <c r="D146" s="230"/>
      <c r="E146" s="81" t="s">
        <v>10</v>
      </c>
      <c r="F146" s="12">
        <f>F139+F140+F141+F142+F143+F144+F145</f>
        <v>91</v>
      </c>
      <c r="G146" s="12">
        <f t="shared" ref="G146" si="96">G139+G140+G141+G142+G143+G144+G145</f>
        <v>0</v>
      </c>
      <c r="H146" s="12">
        <f t="shared" ref="H146" si="97">H139+H140+H141+H142+H143+H144+H145</f>
        <v>0</v>
      </c>
      <c r="I146" s="12">
        <f t="shared" ref="I146" si="98">I139+I140+I141+I142+I143+I144+I145</f>
        <v>91</v>
      </c>
      <c r="J146" s="12">
        <f t="shared" ref="J146" si="99">J139+J140+J141+J142+J143+J144+J145</f>
        <v>0</v>
      </c>
      <c r="K146" s="64">
        <f>F146</f>
        <v>91</v>
      </c>
      <c r="L146" s="64">
        <f>F140</f>
        <v>0</v>
      </c>
      <c r="M146" s="64"/>
      <c r="N146" s="64"/>
    </row>
    <row r="147" spans="1:14" s="67" customFormat="1" ht="0.75" hidden="1" customHeight="1" x14ac:dyDescent="0.25">
      <c r="A147" s="244" t="s">
        <v>23</v>
      </c>
      <c r="B147" s="232" t="s">
        <v>78</v>
      </c>
      <c r="C147" s="228">
        <v>2014</v>
      </c>
      <c r="D147" s="228">
        <v>2014</v>
      </c>
      <c r="E147" s="81">
        <v>2014</v>
      </c>
      <c r="F147" s="12">
        <v>0</v>
      </c>
      <c r="G147" s="12">
        <f t="shared" ref="G147:I147" si="100">G155+G163+G171+G179</f>
        <v>0</v>
      </c>
      <c r="H147" s="12">
        <f t="shared" si="100"/>
        <v>0</v>
      </c>
      <c r="I147" s="12">
        <f t="shared" si="100"/>
        <v>0</v>
      </c>
      <c r="J147" s="12">
        <v>0</v>
      </c>
      <c r="K147" s="64"/>
      <c r="L147" s="64"/>
      <c r="M147" s="64"/>
      <c r="N147" s="64"/>
    </row>
    <row r="148" spans="1:14" s="67" customFormat="1" ht="15" hidden="1" customHeight="1" x14ac:dyDescent="0.25">
      <c r="A148" s="245"/>
      <c r="B148" s="233"/>
      <c r="C148" s="229"/>
      <c r="D148" s="229"/>
      <c r="E148" s="81">
        <v>2015</v>
      </c>
      <c r="F148" s="12">
        <f>G148+H148+I148+J148</f>
        <v>0</v>
      </c>
      <c r="G148" s="12">
        <f t="shared" ref="G148" si="101">G156+G164+G172+G180</f>
        <v>0</v>
      </c>
      <c r="H148" s="12">
        <f t="shared" ref="H148" si="102">H156+H164+H172+H180</f>
        <v>0</v>
      </c>
      <c r="I148" s="12">
        <f t="shared" ref="I148" si="103">I156+I164+I172+I180</f>
        <v>0</v>
      </c>
      <c r="J148" s="12">
        <f t="shared" ref="J148:J153" si="104">J156+J164+J172+J180</f>
        <v>0</v>
      </c>
      <c r="K148" s="64"/>
      <c r="L148" s="64"/>
      <c r="M148" s="64"/>
      <c r="N148" s="64"/>
    </row>
    <row r="149" spans="1:14" s="67" customFormat="1" ht="15" hidden="1" customHeight="1" x14ac:dyDescent="0.25">
      <c r="A149" s="245"/>
      <c r="B149" s="233"/>
      <c r="C149" s="229"/>
      <c r="D149" s="229"/>
      <c r="E149" s="81">
        <v>2016</v>
      </c>
      <c r="F149" s="12">
        <f t="shared" ref="F149:F153" si="105">G149+H149+I149+J149</f>
        <v>0</v>
      </c>
      <c r="G149" s="12">
        <f t="shared" ref="G149" si="106">G157+G165+G173+G181</f>
        <v>0</v>
      </c>
      <c r="H149" s="12">
        <f t="shared" ref="H149" si="107">H157+H165+H173+H181</f>
        <v>0</v>
      </c>
      <c r="I149" s="12">
        <f t="shared" ref="I149" si="108">I157+I165+I173+I181</f>
        <v>0</v>
      </c>
      <c r="J149" s="12">
        <f t="shared" si="104"/>
        <v>0</v>
      </c>
      <c r="K149" s="64"/>
      <c r="L149" s="64"/>
      <c r="M149" s="64"/>
      <c r="N149" s="64"/>
    </row>
    <row r="150" spans="1:14" s="67" customFormat="1" ht="15" hidden="1" customHeight="1" x14ac:dyDescent="0.25">
      <c r="A150" s="245"/>
      <c r="B150" s="233"/>
      <c r="C150" s="229"/>
      <c r="D150" s="229"/>
      <c r="E150" s="81">
        <v>2017</v>
      </c>
      <c r="F150" s="12">
        <f t="shared" si="105"/>
        <v>0</v>
      </c>
      <c r="G150" s="12">
        <f t="shared" ref="G150" si="109">G158+G166+G174+G182</f>
        <v>0</v>
      </c>
      <c r="H150" s="12">
        <f t="shared" ref="H150" si="110">H158+H166+H174+H182</f>
        <v>0</v>
      </c>
      <c r="I150" s="12">
        <f t="shared" ref="I150" si="111">I158+I166+I174+I182</f>
        <v>0</v>
      </c>
      <c r="J150" s="12">
        <f t="shared" si="104"/>
        <v>0</v>
      </c>
      <c r="K150" s="64"/>
      <c r="L150" s="64"/>
      <c r="M150" s="64"/>
      <c r="N150" s="64"/>
    </row>
    <row r="151" spans="1:14" s="67" customFormat="1" ht="15" hidden="1" customHeight="1" x14ac:dyDescent="0.25">
      <c r="A151" s="245"/>
      <c r="B151" s="233"/>
      <c r="C151" s="229"/>
      <c r="D151" s="229"/>
      <c r="E151" s="81">
        <v>2018</v>
      </c>
      <c r="F151" s="12">
        <f t="shared" si="105"/>
        <v>0</v>
      </c>
      <c r="G151" s="12">
        <f t="shared" ref="G151" si="112">G159+G167+G175+G183</f>
        <v>0</v>
      </c>
      <c r="H151" s="12">
        <f t="shared" ref="H151" si="113">H159+H167+H175+H183</f>
        <v>0</v>
      </c>
      <c r="I151" s="12">
        <f t="shared" ref="I151" si="114">I159+I167+I175+I183</f>
        <v>0</v>
      </c>
      <c r="J151" s="12">
        <f t="shared" si="104"/>
        <v>0</v>
      </c>
      <c r="K151" s="64"/>
      <c r="L151" s="64"/>
      <c r="M151" s="64"/>
      <c r="N151" s="64"/>
    </row>
    <row r="152" spans="1:14" s="67" customFormat="1" ht="15" hidden="1" customHeight="1" x14ac:dyDescent="0.25">
      <c r="A152" s="245"/>
      <c r="B152" s="233"/>
      <c r="C152" s="229"/>
      <c r="D152" s="229"/>
      <c r="E152" s="81">
        <v>2019</v>
      </c>
      <c r="F152" s="12">
        <f t="shared" si="105"/>
        <v>0</v>
      </c>
      <c r="G152" s="12">
        <f t="shared" ref="G152" si="115">G160+G168+G176+G184</f>
        <v>0</v>
      </c>
      <c r="H152" s="12">
        <f t="shared" ref="H152" si="116">H160+H168+H176+H184</f>
        <v>0</v>
      </c>
      <c r="I152" s="12">
        <f t="shared" ref="I152" si="117">I160+I168+I176+I184</f>
        <v>0</v>
      </c>
      <c r="J152" s="12">
        <f t="shared" si="104"/>
        <v>0</v>
      </c>
      <c r="K152" s="64"/>
      <c r="L152" s="64"/>
      <c r="M152" s="64"/>
      <c r="N152" s="64"/>
    </row>
    <row r="153" spans="1:14" s="67" customFormat="1" ht="13.5" hidden="1" customHeight="1" x14ac:dyDescent="0.25">
      <c r="A153" s="246"/>
      <c r="B153" s="234"/>
      <c r="C153" s="230"/>
      <c r="D153" s="230"/>
      <c r="E153" s="81">
        <v>2020</v>
      </c>
      <c r="F153" s="12">
        <f t="shared" si="105"/>
        <v>0</v>
      </c>
      <c r="G153" s="12">
        <f t="shared" ref="G153" si="118">G161+G169+G177+G185</f>
        <v>0</v>
      </c>
      <c r="H153" s="12">
        <f t="shared" ref="H153" si="119">H161+H169+H177+H185</f>
        <v>0</v>
      </c>
      <c r="I153" s="12">
        <f t="shared" ref="I153" si="120">I161+I169+I177+I185</f>
        <v>0</v>
      </c>
      <c r="J153" s="12">
        <f t="shared" si="104"/>
        <v>0</v>
      </c>
      <c r="K153" s="64" t="s">
        <v>10</v>
      </c>
      <c r="L153" s="64">
        <v>2015</v>
      </c>
      <c r="M153" s="64"/>
      <c r="N153" s="64"/>
    </row>
    <row r="154" spans="1:14" s="67" customFormat="1" ht="15" hidden="1" customHeight="1" x14ac:dyDescent="0.25">
      <c r="A154" s="243"/>
      <c r="B154" s="243"/>
      <c r="C154" s="262"/>
      <c r="D154" s="262"/>
      <c r="E154" s="81" t="s">
        <v>10</v>
      </c>
      <c r="F154" s="12">
        <f>F147+F148+F149+F150+F151+F152+F153</f>
        <v>0</v>
      </c>
      <c r="G154" s="12">
        <f t="shared" ref="G154" si="121">G147+G148+G149+G150+G151+G152+G153</f>
        <v>0</v>
      </c>
      <c r="H154" s="12">
        <f t="shared" ref="H154" si="122">H147+H148+H149+H150+H151+H152+H153</f>
        <v>0</v>
      </c>
      <c r="I154" s="12">
        <f t="shared" ref="I154" si="123">I147+I148+I149+I150+I151+I152+I153</f>
        <v>0</v>
      </c>
      <c r="J154" s="12">
        <f t="shared" ref="J154" si="124">J147+J148+J149+J150+J151+J152+J153</f>
        <v>0</v>
      </c>
      <c r="K154" s="64">
        <f>F154</f>
        <v>0</v>
      </c>
      <c r="L154" s="64">
        <f>F148</f>
        <v>0</v>
      </c>
      <c r="M154" s="64"/>
      <c r="N154" s="64"/>
    </row>
    <row r="155" spans="1:14" s="67" customFormat="1" ht="15" hidden="1" customHeight="1" x14ac:dyDescent="0.25">
      <c r="A155" s="243"/>
      <c r="B155" s="243"/>
      <c r="C155" s="262"/>
      <c r="D155" s="262"/>
      <c r="E155" s="81">
        <v>2014</v>
      </c>
      <c r="F155" s="12">
        <f>G155+H155+I155+J155</f>
        <v>0</v>
      </c>
      <c r="G155" s="12"/>
      <c r="H155" s="12"/>
      <c r="I155" s="12"/>
      <c r="J155" s="12"/>
      <c r="K155" s="64"/>
      <c r="L155" s="64"/>
      <c r="M155" s="64"/>
      <c r="N155" s="64"/>
    </row>
    <row r="156" spans="1:14" s="67" customFormat="1" ht="15" hidden="1" customHeight="1" x14ac:dyDescent="0.25">
      <c r="A156" s="243"/>
      <c r="B156" s="243"/>
      <c r="C156" s="262"/>
      <c r="D156" s="262"/>
      <c r="E156" s="81">
        <v>2015</v>
      </c>
      <c r="F156" s="12">
        <f>G156+H156+I156+J156</f>
        <v>0</v>
      </c>
      <c r="G156" s="12"/>
      <c r="H156" s="12"/>
      <c r="I156" s="12"/>
      <c r="J156" s="12"/>
      <c r="K156" s="64"/>
      <c r="L156" s="64"/>
      <c r="M156" s="64"/>
      <c r="N156" s="64"/>
    </row>
    <row r="157" spans="1:14" s="67" customFormat="1" ht="15" hidden="1" customHeight="1" x14ac:dyDescent="0.25">
      <c r="A157" s="243"/>
      <c r="B157" s="243"/>
      <c r="C157" s="262"/>
      <c r="D157" s="262"/>
      <c r="E157" s="81">
        <v>2016</v>
      </c>
      <c r="F157" s="12">
        <f t="shared" ref="F157:F161" si="125">G157+H157+I157+J157</f>
        <v>0</v>
      </c>
      <c r="G157" s="12"/>
      <c r="H157" s="12"/>
      <c r="I157" s="12"/>
      <c r="J157" s="12"/>
      <c r="K157" s="64"/>
      <c r="L157" s="64"/>
      <c r="M157" s="64"/>
      <c r="N157" s="64"/>
    </row>
    <row r="158" spans="1:14" s="67" customFormat="1" ht="15" hidden="1" customHeight="1" x14ac:dyDescent="0.25">
      <c r="A158" s="243"/>
      <c r="B158" s="243"/>
      <c r="C158" s="262"/>
      <c r="D158" s="262"/>
      <c r="E158" s="81">
        <v>2017</v>
      </c>
      <c r="F158" s="12">
        <f t="shared" si="125"/>
        <v>0</v>
      </c>
      <c r="G158" s="12"/>
      <c r="H158" s="12"/>
      <c r="I158" s="12"/>
      <c r="J158" s="12"/>
      <c r="K158" s="64"/>
      <c r="L158" s="64"/>
      <c r="M158" s="64"/>
      <c r="N158" s="64"/>
    </row>
    <row r="159" spans="1:14" s="67" customFormat="1" ht="15" hidden="1" customHeight="1" x14ac:dyDescent="0.25">
      <c r="A159" s="243"/>
      <c r="B159" s="243"/>
      <c r="C159" s="262"/>
      <c r="D159" s="262"/>
      <c r="E159" s="81">
        <v>2018</v>
      </c>
      <c r="F159" s="12">
        <f t="shared" si="125"/>
        <v>0</v>
      </c>
      <c r="G159" s="12"/>
      <c r="H159" s="12"/>
      <c r="I159" s="12"/>
      <c r="J159" s="12"/>
      <c r="K159" s="64"/>
      <c r="L159" s="64"/>
      <c r="M159" s="64"/>
      <c r="N159" s="64"/>
    </row>
    <row r="160" spans="1:14" s="67" customFormat="1" ht="15" hidden="1" customHeight="1" x14ac:dyDescent="0.25">
      <c r="A160" s="243"/>
      <c r="B160" s="243"/>
      <c r="C160" s="262"/>
      <c r="D160" s="262"/>
      <c r="E160" s="81">
        <v>2019</v>
      </c>
      <c r="F160" s="12">
        <f t="shared" si="125"/>
        <v>0</v>
      </c>
      <c r="G160" s="12"/>
      <c r="H160" s="12"/>
      <c r="I160" s="12"/>
      <c r="J160" s="12"/>
      <c r="K160" s="64"/>
      <c r="L160" s="64"/>
      <c r="M160" s="64"/>
      <c r="N160" s="64"/>
    </row>
    <row r="161" spans="1:14" s="67" customFormat="1" ht="15" hidden="1" customHeight="1" x14ac:dyDescent="0.25">
      <c r="A161" s="243"/>
      <c r="B161" s="243"/>
      <c r="C161" s="262"/>
      <c r="D161" s="262"/>
      <c r="E161" s="81">
        <v>2020</v>
      </c>
      <c r="F161" s="12">
        <f t="shared" si="125"/>
        <v>0</v>
      </c>
      <c r="G161" s="12"/>
      <c r="H161" s="12"/>
      <c r="I161" s="12"/>
      <c r="J161" s="12"/>
      <c r="K161" s="64" t="s">
        <v>10</v>
      </c>
      <c r="L161" s="64">
        <v>2015</v>
      </c>
      <c r="M161" s="64"/>
      <c r="N161" s="64"/>
    </row>
    <row r="162" spans="1:14" s="67" customFormat="1" ht="15" hidden="1" customHeight="1" x14ac:dyDescent="0.25">
      <c r="A162" s="243"/>
      <c r="B162" s="243"/>
      <c r="C162" s="262"/>
      <c r="D162" s="262"/>
      <c r="E162" s="81" t="s">
        <v>10</v>
      </c>
      <c r="F162" s="12">
        <f>F155+F156+F157+F158+F159+F160+F161</f>
        <v>0</v>
      </c>
      <c r="G162" s="12">
        <f t="shared" ref="G162" si="126">G155+G156+G157+G158+G159+G160+G161</f>
        <v>0</v>
      </c>
      <c r="H162" s="12">
        <f t="shared" ref="H162" si="127">H155+H156+H157+H158+H159+H160+H161</f>
        <v>0</v>
      </c>
      <c r="I162" s="12">
        <f t="shared" ref="I162" si="128">I155+I156+I157+I158+I159+I160+I161</f>
        <v>0</v>
      </c>
      <c r="J162" s="12">
        <f t="shared" ref="J162" si="129">J155+J156+J157+J158+J159+J160+J161</f>
        <v>0</v>
      </c>
      <c r="K162" s="64">
        <f>F162</f>
        <v>0</v>
      </c>
      <c r="L162" s="64">
        <f>F156</f>
        <v>0</v>
      </c>
      <c r="M162" s="64"/>
      <c r="N162" s="64"/>
    </row>
    <row r="163" spans="1:14" s="67" customFormat="1" ht="15" hidden="1" customHeight="1" x14ac:dyDescent="0.25">
      <c r="A163" s="244" t="s">
        <v>24</v>
      </c>
      <c r="B163" s="221" t="s">
        <v>17</v>
      </c>
      <c r="C163" s="262">
        <v>2014</v>
      </c>
      <c r="D163" s="262">
        <v>2014</v>
      </c>
      <c r="E163" s="81">
        <v>2014</v>
      </c>
      <c r="F163" s="12">
        <v>0</v>
      </c>
      <c r="G163" s="12"/>
      <c r="H163" s="12"/>
      <c r="I163" s="12"/>
      <c r="J163" s="12">
        <v>2500</v>
      </c>
      <c r="K163" s="64"/>
      <c r="L163" s="64"/>
      <c r="M163" s="64"/>
      <c r="N163" s="64"/>
    </row>
    <row r="164" spans="1:14" s="67" customFormat="1" ht="15" hidden="1" customHeight="1" x14ac:dyDescent="0.25">
      <c r="A164" s="245"/>
      <c r="B164" s="222"/>
      <c r="C164" s="262"/>
      <c r="D164" s="262"/>
      <c r="E164" s="81">
        <v>2015</v>
      </c>
      <c r="F164" s="12">
        <f>G164+H164+I164+J164</f>
        <v>0</v>
      </c>
      <c r="G164" s="12"/>
      <c r="H164" s="12"/>
      <c r="I164" s="12"/>
      <c r="J164" s="12"/>
      <c r="K164" s="64"/>
      <c r="L164" s="64"/>
      <c r="M164" s="64"/>
      <c r="N164" s="64"/>
    </row>
    <row r="165" spans="1:14" s="67" customFormat="1" ht="0.75" hidden="1" customHeight="1" x14ac:dyDescent="0.25">
      <c r="A165" s="245"/>
      <c r="B165" s="222"/>
      <c r="C165" s="262"/>
      <c r="D165" s="262"/>
      <c r="E165" s="81">
        <v>2016</v>
      </c>
      <c r="F165" s="12">
        <f t="shared" ref="F165:F169" si="130">G165+H165+I165+J165</f>
        <v>0</v>
      </c>
      <c r="G165" s="12"/>
      <c r="H165" s="12"/>
      <c r="I165" s="12"/>
      <c r="J165" s="12"/>
      <c r="K165" s="64"/>
      <c r="L165" s="64"/>
      <c r="M165" s="64"/>
      <c r="N165" s="64"/>
    </row>
    <row r="166" spans="1:14" s="67" customFormat="1" ht="15" hidden="1" customHeight="1" x14ac:dyDescent="0.25">
      <c r="A166" s="245"/>
      <c r="B166" s="222"/>
      <c r="C166" s="262"/>
      <c r="D166" s="262"/>
      <c r="E166" s="81">
        <v>2017</v>
      </c>
      <c r="F166" s="12">
        <f t="shared" si="130"/>
        <v>0</v>
      </c>
      <c r="G166" s="12"/>
      <c r="H166" s="12"/>
      <c r="I166" s="12"/>
      <c r="J166" s="12"/>
      <c r="K166" s="64"/>
      <c r="L166" s="64"/>
      <c r="M166" s="64"/>
      <c r="N166" s="64"/>
    </row>
    <row r="167" spans="1:14" s="67" customFormat="1" ht="15" hidden="1" customHeight="1" x14ac:dyDescent="0.25">
      <c r="A167" s="245"/>
      <c r="B167" s="222"/>
      <c r="C167" s="262"/>
      <c r="D167" s="262"/>
      <c r="E167" s="81">
        <v>2018</v>
      </c>
      <c r="F167" s="12">
        <f t="shared" si="130"/>
        <v>0</v>
      </c>
      <c r="G167" s="12"/>
      <c r="H167" s="12"/>
      <c r="I167" s="12"/>
      <c r="J167" s="12"/>
      <c r="K167" s="64"/>
      <c r="L167" s="64"/>
      <c r="M167" s="64"/>
      <c r="N167" s="64"/>
    </row>
    <row r="168" spans="1:14" s="67" customFormat="1" ht="15" hidden="1" customHeight="1" x14ac:dyDescent="0.25">
      <c r="A168" s="245"/>
      <c r="B168" s="222"/>
      <c r="C168" s="262"/>
      <c r="D168" s="262"/>
      <c r="E168" s="81">
        <v>2019</v>
      </c>
      <c r="F168" s="12">
        <f t="shared" si="130"/>
        <v>0</v>
      </c>
      <c r="G168" s="12"/>
      <c r="H168" s="12"/>
      <c r="I168" s="12"/>
      <c r="J168" s="12"/>
      <c r="K168" s="64"/>
      <c r="L168" s="64"/>
      <c r="M168" s="64"/>
      <c r="N168" s="64"/>
    </row>
    <row r="169" spans="1:14" s="67" customFormat="1" ht="15" hidden="1" customHeight="1" x14ac:dyDescent="0.25">
      <c r="A169" s="245"/>
      <c r="B169" s="222"/>
      <c r="C169" s="262"/>
      <c r="D169" s="262"/>
      <c r="E169" s="81">
        <v>2020</v>
      </c>
      <c r="F169" s="12">
        <f t="shared" si="130"/>
        <v>0</v>
      </c>
      <c r="G169" s="12"/>
      <c r="H169" s="12"/>
      <c r="I169" s="12"/>
      <c r="J169" s="12"/>
      <c r="K169" s="64" t="s">
        <v>10</v>
      </c>
      <c r="L169" s="64">
        <v>2015</v>
      </c>
      <c r="M169" s="64"/>
      <c r="N169" s="64"/>
    </row>
    <row r="170" spans="1:14" s="67" customFormat="1" ht="15" hidden="1" customHeight="1" x14ac:dyDescent="0.25">
      <c r="A170" s="246"/>
      <c r="B170" s="231"/>
      <c r="C170" s="262"/>
      <c r="D170" s="262"/>
      <c r="E170" s="81" t="s">
        <v>10</v>
      </c>
      <c r="F170" s="12">
        <f>F163+F164+F165+F166+F167+F168+F169</f>
        <v>0</v>
      </c>
      <c r="G170" s="12">
        <f t="shared" ref="G170" si="131">G163+G164+G165+G166+G167+G168+G169</f>
        <v>0</v>
      </c>
      <c r="H170" s="12">
        <f t="shared" ref="H170" si="132">H163+H164+H165+H166+H167+H168+H169</f>
        <v>0</v>
      </c>
      <c r="I170" s="12">
        <f t="shared" ref="I170" si="133">I163+I164+I165+I166+I167+I168+I169</f>
        <v>0</v>
      </c>
      <c r="J170" s="12">
        <f t="shared" ref="J170" si="134">J163+J164+J165+J166+J167+J168+J169</f>
        <v>2500</v>
      </c>
      <c r="K170" s="64">
        <f>F170</f>
        <v>0</v>
      </c>
      <c r="L170" s="64">
        <f>F164</f>
        <v>0</v>
      </c>
      <c r="M170" s="64"/>
      <c r="N170" s="64"/>
    </row>
    <row r="171" spans="1:14" s="67" customFormat="1" ht="15" hidden="1" customHeight="1" x14ac:dyDescent="0.25">
      <c r="A171" s="244"/>
      <c r="B171" s="221"/>
      <c r="C171" s="259"/>
      <c r="D171" s="259"/>
      <c r="E171" s="81">
        <v>2014</v>
      </c>
      <c r="F171" s="12">
        <f>G171+H171+I171+J171</f>
        <v>0</v>
      </c>
      <c r="G171" s="12"/>
      <c r="H171" s="12"/>
      <c r="I171" s="12"/>
      <c r="J171" s="12"/>
      <c r="K171" s="64"/>
      <c r="L171" s="64"/>
      <c r="M171" s="64"/>
      <c r="N171" s="64"/>
    </row>
    <row r="172" spans="1:14" s="67" customFormat="1" ht="15" hidden="1" customHeight="1" x14ac:dyDescent="0.25">
      <c r="A172" s="245"/>
      <c r="B172" s="222"/>
      <c r="C172" s="260"/>
      <c r="D172" s="260"/>
      <c r="E172" s="81">
        <v>2015</v>
      </c>
      <c r="F172" s="12">
        <f>G172+H172+I172+J172</f>
        <v>0</v>
      </c>
      <c r="G172" s="12"/>
      <c r="H172" s="12"/>
      <c r="I172" s="12"/>
      <c r="J172" s="12"/>
      <c r="K172" s="64"/>
      <c r="L172" s="64"/>
      <c r="M172" s="64"/>
      <c r="N172" s="64"/>
    </row>
    <row r="173" spans="1:14" s="67" customFormat="1" ht="15" hidden="1" customHeight="1" x14ac:dyDescent="0.25">
      <c r="A173" s="245"/>
      <c r="B173" s="222"/>
      <c r="C173" s="260"/>
      <c r="D173" s="260"/>
      <c r="E173" s="81">
        <v>2016</v>
      </c>
      <c r="F173" s="12">
        <f t="shared" ref="F173:F177" si="135">G173+H173+I173+J173</f>
        <v>0</v>
      </c>
      <c r="G173" s="12"/>
      <c r="H173" s="12"/>
      <c r="I173" s="12"/>
      <c r="J173" s="12"/>
      <c r="K173" s="64"/>
      <c r="L173" s="64"/>
      <c r="M173" s="64"/>
      <c r="N173" s="64"/>
    </row>
    <row r="174" spans="1:14" s="67" customFormat="1" ht="15" hidden="1" customHeight="1" x14ac:dyDescent="0.25">
      <c r="A174" s="245"/>
      <c r="B174" s="222"/>
      <c r="C174" s="260"/>
      <c r="D174" s="260"/>
      <c r="E174" s="81">
        <v>2017</v>
      </c>
      <c r="F174" s="12">
        <f t="shared" si="135"/>
        <v>0</v>
      </c>
      <c r="G174" s="12"/>
      <c r="H174" s="12"/>
      <c r="I174" s="12"/>
      <c r="J174" s="12"/>
      <c r="K174" s="64"/>
      <c r="L174" s="64"/>
      <c r="M174" s="64"/>
      <c r="N174" s="64"/>
    </row>
    <row r="175" spans="1:14" s="67" customFormat="1" ht="15" hidden="1" customHeight="1" x14ac:dyDescent="0.25">
      <c r="A175" s="245"/>
      <c r="B175" s="222"/>
      <c r="C175" s="260"/>
      <c r="D175" s="260"/>
      <c r="E175" s="81">
        <v>2018</v>
      </c>
      <c r="F175" s="12">
        <f t="shared" si="135"/>
        <v>0</v>
      </c>
      <c r="G175" s="12"/>
      <c r="H175" s="12"/>
      <c r="I175" s="12"/>
      <c r="J175" s="12"/>
      <c r="K175" s="64"/>
      <c r="L175" s="64"/>
      <c r="M175" s="64"/>
      <c r="N175" s="64"/>
    </row>
    <row r="176" spans="1:14" s="67" customFormat="1" ht="15" hidden="1" customHeight="1" x14ac:dyDescent="0.25">
      <c r="A176" s="245"/>
      <c r="B176" s="222"/>
      <c r="C176" s="260"/>
      <c r="D176" s="260"/>
      <c r="E176" s="81">
        <v>2019</v>
      </c>
      <c r="F176" s="12">
        <f t="shared" si="135"/>
        <v>0</v>
      </c>
      <c r="G176" s="12"/>
      <c r="H176" s="12"/>
      <c r="I176" s="12"/>
      <c r="J176" s="12"/>
      <c r="K176" s="64"/>
      <c r="L176" s="64"/>
      <c r="M176" s="64"/>
      <c r="N176" s="64"/>
    </row>
    <row r="177" spans="1:14" s="67" customFormat="1" ht="15" hidden="1" customHeight="1" x14ac:dyDescent="0.25">
      <c r="A177" s="245"/>
      <c r="B177" s="222"/>
      <c r="C177" s="260"/>
      <c r="D177" s="260"/>
      <c r="E177" s="81">
        <v>2020</v>
      </c>
      <c r="F177" s="12">
        <f t="shared" si="135"/>
        <v>0</v>
      </c>
      <c r="G177" s="12"/>
      <c r="H177" s="12"/>
      <c r="I177" s="12"/>
      <c r="J177" s="12"/>
      <c r="K177" s="64" t="s">
        <v>10</v>
      </c>
      <c r="L177" s="64">
        <v>2015</v>
      </c>
      <c r="M177" s="64"/>
      <c r="N177" s="64"/>
    </row>
    <row r="178" spans="1:14" s="67" customFormat="1" ht="15" hidden="1" customHeight="1" x14ac:dyDescent="0.25">
      <c r="A178" s="246"/>
      <c r="B178" s="231"/>
      <c r="C178" s="261"/>
      <c r="D178" s="261"/>
      <c r="E178" s="81" t="s">
        <v>10</v>
      </c>
      <c r="F178" s="12">
        <f>F171+F172+F173+F174+F175+F176+F177</f>
        <v>0</v>
      </c>
      <c r="G178" s="12">
        <f t="shared" ref="G178" si="136">G171+G172+G173+G174+G175+G176+G177</f>
        <v>0</v>
      </c>
      <c r="H178" s="12">
        <f t="shared" ref="H178" si="137">H171+H172+H173+H174+H175+H176+H177</f>
        <v>0</v>
      </c>
      <c r="I178" s="12">
        <f t="shared" ref="I178" si="138">I171+I172+I173+I174+I175+I176+I177</f>
        <v>0</v>
      </c>
      <c r="J178" s="12">
        <f t="shared" ref="J178" si="139">J171+J172+J173+J174+J175+J176+J177</f>
        <v>0</v>
      </c>
      <c r="K178" s="64">
        <f>F178</f>
        <v>0</v>
      </c>
      <c r="L178" s="64">
        <f>F172</f>
        <v>0</v>
      </c>
      <c r="M178" s="64"/>
      <c r="N178" s="64"/>
    </row>
    <row r="179" spans="1:14" s="67" customFormat="1" ht="15" hidden="1" customHeight="1" x14ac:dyDescent="0.25">
      <c r="A179" s="244"/>
      <c r="B179" s="221"/>
      <c r="C179" s="259">
        <v>2014</v>
      </c>
      <c r="D179" s="259">
        <v>2014</v>
      </c>
      <c r="E179" s="81">
        <v>2014</v>
      </c>
      <c r="F179" s="12">
        <f>G179+H179+I179+J179</f>
        <v>0</v>
      </c>
      <c r="G179" s="12"/>
      <c r="H179" s="12"/>
      <c r="I179" s="12"/>
      <c r="J179" s="12"/>
      <c r="K179" s="64"/>
      <c r="L179" s="64"/>
      <c r="M179" s="64"/>
      <c r="N179" s="64"/>
    </row>
    <row r="180" spans="1:14" s="67" customFormat="1" ht="15" hidden="1" customHeight="1" x14ac:dyDescent="0.25">
      <c r="A180" s="245"/>
      <c r="B180" s="222"/>
      <c r="C180" s="260"/>
      <c r="D180" s="260"/>
      <c r="E180" s="81">
        <v>2015</v>
      </c>
      <c r="F180" s="12">
        <f>G180+H180+I180+J180</f>
        <v>0</v>
      </c>
      <c r="G180" s="12"/>
      <c r="H180" s="12"/>
      <c r="I180" s="12"/>
      <c r="J180" s="12"/>
      <c r="K180" s="64"/>
      <c r="L180" s="64"/>
      <c r="M180" s="64"/>
      <c r="N180" s="64"/>
    </row>
    <row r="181" spans="1:14" s="67" customFormat="1" ht="15" hidden="1" customHeight="1" x14ac:dyDescent="0.25">
      <c r="A181" s="245"/>
      <c r="B181" s="222"/>
      <c r="C181" s="260"/>
      <c r="D181" s="260"/>
      <c r="E181" s="81">
        <v>2016</v>
      </c>
      <c r="F181" s="12">
        <f t="shared" ref="F181:F185" si="140">G181+H181+I181+J181</f>
        <v>0</v>
      </c>
      <c r="G181" s="12"/>
      <c r="H181" s="12"/>
      <c r="I181" s="12"/>
      <c r="J181" s="12"/>
      <c r="K181" s="64"/>
      <c r="L181" s="64"/>
      <c r="M181" s="64"/>
      <c r="N181" s="64"/>
    </row>
    <row r="182" spans="1:14" s="67" customFormat="1" ht="15" hidden="1" customHeight="1" x14ac:dyDescent="0.25">
      <c r="A182" s="245"/>
      <c r="B182" s="222"/>
      <c r="C182" s="260"/>
      <c r="D182" s="260"/>
      <c r="E182" s="81">
        <v>2017</v>
      </c>
      <c r="F182" s="12">
        <f t="shared" si="140"/>
        <v>0</v>
      </c>
      <c r="G182" s="12"/>
      <c r="H182" s="12"/>
      <c r="I182" s="12"/>
      <c r="J182" s="12"/>
      <c r="K182" s="64"/>
      <c r="L182" s="64"/>
      <c r="M182" s="64"/>
      <c r="N182" s="64"/>
    </row>
    <row r="183" spans="1:14" s="67" customFormat="1" ht="15" hidden="1" customHeight="1" x14ac:dyDescent="0.25">
      <c r="A183" s="245"/>
      <c r="B183" s="222"/>
      <c r="C183" s="260"/>
      <c r="D183" s="260"/>
      <c r="E183" s="81">
        <v>2018</v>
      </c>
      <c r="F183" s="12">
        <f t="shared" si="140"/>
        <v>0</v>
      </c>
      <c r="G183" s="12"/>
      <c r="H183" s="12"/>
      <c r="I183" s="12"/>
      <c r="J183" s="12"/>
      <c r="K183" s="64"/>
      <c r="L183" s="64"/>
      <c r="M183" s="64"/>
      <c r="N183" s="64"/>
    </row>
    <row r="184" spans="1:14" s="67" customFormat="1" ht="15" hidden="1" customHeight="1" x14ac:dyDescent="0.25">
      <c r="A184" s="245"/>
      <c r="B184" s="222"/>
      <c r="C184" s="260"/>
      <c r="D184" s="260"/>
      <c r="E184" s="81">
        <v>2019</v>
      </c>
      <c r="F184" s="12">
        <f t="shared" si="140"/>
        <v>0</v>
      </c>
      <c r="G184" s="12"/>
      <c r="H184" s="12"/>
      <c r="I184" s="12"/>
      <c r="J184" s="12"/>
      <c r="K184" s="64"/>
      <c r="L184" s="64"/>
      <c r="M184" s="64"/>
      <c r="N184" s="64"/>
    </row>
    <row r="185" spans="1:14" s="67" customFormat="1" ht="15" hidden="1" customHeight="1" x14ac:dyDescent="0.25">
      <c r="A185" s="245"/>
      <c r="B185" s="222"/>
      <c r="C185" s="260"/>
      <c r="D185" s="260"/>
      <c r="E185" s="81">
        <v>2020</v>
      </c>
      <c r="F185" s="12">
        <f t="shared" si="140"/>
        <v>0</v>
      </c>
      <c r="G185" s="12"/>
      <c r="H185" s="12"/>
      <c r="I185" s="12"/>
      <c r="J185" s="12"/>
      <c r="K185" s="64" t="s">
        <v>10</v>
      </c>
      <c r="L185" s="64">
        <v>2015</v>
      </c>
      <c r="M185" s="64"/>
      <c r="N185" s="64"/>
    </row>
    <row r="186" spans="1:14" s="67" customFormat="1" ht="15" hidden="1" customHeight="1" x14ac:dyDescent="0.25">
      <c r="A186" s="246"/>
      <c r="B186" s="231"/>
      <c r="C186" s="261"/>
      <c r="D186" s="261"/>
      <c r="E186" s="81" t="s">
        <v>10</v>
      </c>
      <c r="F186" s="12">
        <f>F179+F180+F181+F182+F183+F184+F185</f>
        <v>0</v>
      </c>
      <c r="G186" s="12">
        <f t="shared" ref="G186" si="141">G179+G180+G181+G182+G183+G184+G185</f>
        <v>0</v>
      </c>
      <c r="H186" s="12">
        <f t="shared" ref="H186" si="142">H179+H180+H181+H182+H183+H184+H185</f>
        <v>0</v>
      </c>
      <c r="I186" s="12">
        <f t="shared" ref="I186" si="143">I179+I180+I181+I182+I183+I184+I185</f>
        <v>0</v>
      </c>
      <c r="J186" s="12">
        <f t="shared" ref="J186" si="144">J179+J180+J181+J182+J183+J184+J185</f>
        <v>0</v>
      </c>
      <c r="K186" s="64">
        <f>F186</f>
        <v>0</v>
      </c>
      <c r="L186" s="64">
        <f>F180</f>
        <v>0</v>
      </c>
      <c r="M186" s="64"/>
      <c r="N186" s="64"/>
    </row>
    <row r="187" spans="1:14" s="67" customFormat="1" ht="15" customHeight="1" x14ac:dyDescent="0.25">
      <c r="A187" s="223" t="s">
        <v>156</v>
      </c>
      <c r="B187" s="232" t="s">
        <v>176</v>
      </c>
      <c r="C187" s="259">
        <v>2014</v>
      </c>
      <c r="D187" s="259">
        <v>2014</v>
      </c>
      <c r="E187" s="83">
        <v>2014</v>
      </c>
      <c r="F187" s="12">
        <f>G187+H187+I187+J187</f>
        <v>230</v>
      </c>
      <c r="G187" s="12">
        <f t="shared" ref="G187:I187" si="145">G195+G203+G219+G227</f>
        <v>0</v>
      </c>
      <c r="H187" s="12">
        <f t="shared" si="145"/>
        <v>0</v>
      </c>
      <c r="I187" s="12">
        <f t="shared" si="145"/>
        <v>0</v>
      </c>
      <c r="J187" s="12">
        <f>J195+J203+J219+J227+J211</f>
        <v>230</v>
      </c>
      <c r="K187" s="64"/>
      <c r="L187" s="64"/>
      <c r="M187" s="64"/>
      <c r="N187" s="64"/>
    </row>
    <row r="188" spans="1:14" s="67" customFormat="1" ht="15" customHeight="1" x14ac:dyDescent="0.25">
      <c r="A188" s="224"/>
      <c r="B188" s="233"/>
      <c r="C188" s="260"/>
      <c r="D188" s="260"/>
      <c r="E188" s="84">
        <v>2015</v>
      </c>
      <c r="F188" s="12">
        <f>G188+H188+I188+J188</f>
        <v>0</v>
      </c>
      <c r="G188" s="12">
        <v>0</v>
      </c>
      <c r="H188" s="12">
        <v>0</v>
      </c>
      <c r="I188" s="12">
        <v>0</v>
      </c>
      <c r="J188" s="12">
        <v>0</v>
      </c>
      <c r="K188" s="64"/>
      <c r="L188" s="64"/>
      <c r="M188" s="64"/>
      <c r="N188" s="64"/>
    </row>
    <row r="189" spans="1:14" s="67" customFormat="1" ht="15" customHeight="1" x14ac:dyDescent="0.25">
      <c r="A189" s="224"/>
      <c r="B189" s="233"/>
      <c r="C189" s="260"/>
      <c r="D189" s="260"/>
      <c r="E189" s="84">
        <v>2016</v>
      </c>
      <c r="F189" s="12">
        <f t="shared" ref="F189:F193" si="146">G189+H189+I189+J189</f>
        <v>0</v>
      </c>
      <c r="G189" s="12">
        <v>0</v>
      </c>
      <c r="H189" s="12">
        <v>0</v>
      </c>
      <c r="I189" s="12">
        <v>0</v>
      </c>
      <c r="J189" s="12">
        <v>0</v>
      </c>
      <c r="K189" s="64"/>
      <c r="L189" s="64"/>
      <c r="M189" s="64"/>
      <c r="N189" s="64"/>
    </row>
    <row r="190" spans="1:14" s="67" customFormat="1" ht="15" customHeight="1" x14ac:dyDescent="0.25">
      <c r="A190" s="224"/>
      <c r="B190" s="233"/>
      <c r="C190" s="260"/>
      <c r="D190" s="260"/>
      <c r="E190" s="84">
        <v>2017</v>
      </c>
      <c r="F190" s="12">
        <f t="shared" si="146"/>
        <v>0</v>
      </c>
      <c r="G190" s="12">
        <v>0</v>
      </c>
      <c r="H190" s="12">
        <v>0</v>
      </c>
      <c r="I190" s="12">
        <v>0</v>
      </c>
      <c r="J190" s="12">
        <v>0</v>
      </c>
      <c r="K190" s="64"/>
      <c r="L190" s="64"/>
      <c r="M190" s="64"/>
      <c r="N190" s="64"/>
    </row>
    <row r="191" spans="1:14" s="67" customFormat="1" ht="15" customHeight="1" x14ac:dyDescent="0.25">
      <c r="A191" s="224"/>
      <c r="B191" s="233"/>
      <c r="C191" s="260"/>
      <c r="D191" s="260"/>
      <c r="E191" s="84">
        <v>2018</v>
      </c>
      <c r="F191" s="12">
        <f t="shared" si="146"/>
        <v>0</v>
      </c>
      <c r="G191" s="12">
        <v>0</v>
      </c>
      <c r="H191" s="12">
        <v>0</v>
      </c>
      <c r="I191" s="12">
        <v>0</v>
      </c>
      <c r="J191" s="12">
        <v>0</v>
      </c>
      <c r="K191" s="64"/>
      <c r="L191" s="64"/>
      <c r="M191" s="64"/>
      <c r="N191" s="64"/>
    </row>
    <row r="192" spans="1:14" s="67" customFormat="1" ht="15" customHeight="1" x14ac:dyDescent="0.25">
      <c r="A192" s="224"/>
      <c r="B192" s="233"/>
      <c r="C192" s="260"/>
      <c r="D192" s="260"/>
      <c r="E192" s="84">
        <v>2019</v>
      </c>
      <c r="F192" s="12">
        <f t="shared" si="146"/>
        <v>0</v>
      </c>
      <c r="G192" s="12">
        <v>0</v>
      </c>
      <c r="H192" s="12">
        <v>0</v>
      </c>
      <c r="I192" s="12">
        <v>0</v>
      </c>
      <c r="J192" s="12">
        <v>0</v>
      </c>
      <c r="K192" s="64"/>
      <c r="L192" s="64"/>
      <c r="M192" s="64"/>
      <c r="N192" s="64"/>
    </row>
    <row r="193" spans="1:14" s="67" customFormat="1" ht="15" customHeight="1" x14ac:dyDescent="0.25">
      <c r="A193" s="224"/>
      <c r="B193" s="233"/>
      <c r="C193" s="260"/>
      <c r="D193" s="260"/>
      <c r="E193" s="84">
        <v>2020</v>
      </c>
      <c r="F193" s="12">
        <f t="shared" si="146"/>
        <v>0</v>
      </c>
      <c r="G193" s="12">
        <v>0</v>
      </c>
      <c r="H193" s="12">
        <v>0</v>
      </c>
      <c r="I193" s="12">
        <v>0</v>
      </c>
      <c r="J193" s="12">
        <v>0</v>
      </c>
      <c r="K193" s="64" t="s">
        <v>10</v>
      </c>
      <c r="L193" s="64">
        <v>2015</v>
      </c>
      <c r="M193" s="64"/>
      <c r="N193" s="64"/>
    </row>
    <row r="194" spans="1:14" s="67" customFormat="1" ht="36.75" customHeight="1" x14ac:dyDescent="0.25">
      <c r="A194" s="225"/>
      <c r="B194" s="234"/>
      <c r="C194" s="261"/>
      <c r="D194" s="261"/>
      <c r="E194" s="89" t="s">
        <v>10</v>
      </c>
      <c r="F194" s="2">
        <f>F187+F188+F189+F190+F191+F192+F193</f>
        <v>230</v>
      </c>
      <c r="G194" s="2">
        <f t="shared" ref="G194" si="147">G187+G188+G189+G190+G191+G192+G193</f>
        <v>0</v>
      </c>
      <c r="H194" s="2">
        <f t="shared" ref="H194" si="148">H187+H188+H189+H190+H191+H192+H193</f>
        <v>0</v>
      </c>
      <c r="I194" s="2">
        <f t="shared" ref="I194" si="149">I187+I188+I189+I190+I191+I192+I193</f>
        <v>0</v>
      </c>
      <c r="J194" s="2">
        <f t="shared" ref="J194" si="150">J187+J188+J189+J190+J191+J192+J193</f>
        <v>230</v>
      </c>
      <c r="K194" s="64">
        <f>F194</f>
        <v>230</v>
      </c>
      <c r="L194" s="64">
        <f>F188</f>
        <v>0</v>
      </c>
      <c r="M194" s="64"/>
      <c r="N194" s="64"/>
    </row>
    <row r="195" spans="1:14" s="67" customFormat="1" ht="9.9499999999999993" hidden="1" customHeight="1" x14ac:dyDescent="0.25">
      <c r="A195" s="247" t="s">
        <v>104</v>
      </c>
      <c r="B195" s="232" t="s">
        <v>33</v>
      </c>
      <c r="C195" s="228">
        <v>2014</v>
      </c>
      <c r="D195" s="228">
        <v>2014</v>
      </c>
      <c r="E195" s="85">
        <v>2014</v>
      </c>
      <c r="F195" s="69">
        <f>G195+H195+I195+J195</f>
        <v>23</v>
      </c>
      <c r="G195" s="74"/>
      <c r="H195" s="74"/>
      <c r="I195" s="74"/>
      <c r="J195" s="74">
        <v>23</v>
      </c>
      <c r="K195" s="64"/>
      <c r="L195" s="64"/>
      <c r="M195" s="64"/>
      <c r="N195" s="64"/>
    </row>
    <row r="196" spans="1:14" s="67" customFormat="1" hidden="1" x14ac:dyDescent="0.25">
      <c r="A196" s="248"/>
      <c r="B196" s="233"/>
      <c r="C196" s="229"/>
      <c r="D196" s="229"/>
      <c r="E196" s="85">
        <v>2015</v>
      </c>
      <c r="F196" s="69">
        <f t="shared" ref="F196:F202" si="151">G196+H196+I196+J196</f>
        <v>0</v>
      </c>
      <c r="G196" s="75"/>
      <c r="H196" s="75"/>
      <c r="I196" s="75"/>
      <c r="J196" s="75"/>
      <c r="K196" s="64"/>
      <c r="L196" s="64"/>
      <c r="M196" s="64"/>
      <c r="N196" s="64"/>
    </row>
    <row r="197" spans="1:14" s="67" customFormat="1" hidden="1" x14ac:dyDescent="0.25">
      <c r="A197" s="248"/>
      <c r="B197" s="233"/>
      <c r="C197" s="229"/>
      <c r="D197" s="229"/>
      <c r="E197" s="85">
        <v>2016</v>
      </c>
      <c r="F197" s="69">
        <f t="shared" si="151"/>
        <v>0</v>
      </c>
      <c r="G197" s="75"/>
      <c r="H197" s="75"/>
      <c r="I197" s="75"/>
      <c r="J197" s="75"/>
      <c r="K197" s="64"/>
      <c r="L197" s="64"/>
      <c r="M197" s="64"/>
      <c r="N197" s="64"/>
    </row>
    <row r="198" spans="1:14" s="67" customFormat="1" hidden="1" x14ac:dyDescent="0.25">
      <c r="A198" s="248"/>
      <c r="B198" s="233"/>
      <c r="C198" s="229"/>
      <c r="D198" s="229"/>
      <c r="E198" s="85">
        <v>2017</v>
      </c>
      <c r="F198" s="69">
        <f t="shared" si="151"/>
        <v>0</v>
      </c>
      <c r="G198" s="75"/>
      <c r="H198" s="75"/>
      <c r="I198" s="75"/>
      <c r="J198" s="75"/>
      <c r="K198" s="64"/>
      <c r="L198" s="64"/>
      <c r="M198" s="64"/>
      <c r="N198" s="64"/>
    </row>
    <row r="199" spans="1:14" s="67" customFormat="1" hidden="1" x14ac:dyDescent="0.25">
      <c r="A199" s="248"/>
      <c r="B199" s="233"/>
      <c r="C199" s="229"/>
      <c r="D199" s="229"/>
      <c r="E199" s="85">
        <v>2018</v>
      </c>
      <c r="F199" s="69">
        <f t="shared" si="151"/>
        <v>0</v>
      </c>
      <c r="G199" s="75"/>
      <c r="H199" s="75"/>
      <c r="I199" s="75"/>
      <c r="J199" s="75"/>
      <c r="K199" s="64"/>
      <c r="L199" s="64"/>
      <c r="M199" s="64"/>
      <c r="N199" s="64"/>
    </row>
    <row r="200" spans="1:14" s="67" customFormat="1" hidden="1" x14ac:dyDescent="0.25">
      <c r="A200" s="248"/>
      <c r="B200" s="233"/>
      <c r="C200" s="229"/>
      <c r="D200" s="229"/>
      <c r="E200" s="85">
        <v>2019</v>
      </c>
      <c r="F200" s="69">
        <f t="shared" si="151"/>
        <v>0</v>
      </c>
      <c r="G200" s="75"/>
      <c r="H200" s="75"/>
      <c r="I200" s="75"/>
      <c r="J200" s="75"/>
      <c r="K200" s="64"/>
      <c r="L200" s="64"/>
      <c r="M200" s="64"/>
      <c r="N200" s="64"/>
    </row>
    <row r="201" spans="1:14" s="67" customFormat="1" hidden="1" x14ac:dyDescent="0.25">
      <c r="A201" s="248"/>
      <c r="B201" s="233"/>
      <c r="C201" s="229"/>
      <c r="D201" s="229"/>
      <c r="E201" s="85">
        <v>2020</v>
      </c>
      <c r="F201" s="69">
        <f t="shared" si="151"/>
        <v>0</v>
      </c>
      <c r="G201" s="75"/>
      <c r="H201" s="75"/>
      <c r="I201" s="75"/>
      <c r="J201" s="75"/>
      <c r="K201" s="64" t="s">
        <v>10</v>
      </c>
      <c r="L201" s="64">
        <v>2015</v>
      </c>
      <c r="M201" s="64"/>
      <c r="N201" s="64"/>
    </row>
    <row r="202" spans="1:14" s="67" customFormat="1" hidden="1" x14ac:dyDescent="0.25">
      <c r="A202" s="249"/>
      <c r="B202" s="234"/>
      <c r="C202" s="230"/>
      <c r="D202" s="230"/>
      <c r="E202" s="84" t="s">
        <v>10</v>
      </c>
      <c r="F202" s="69">
        <f t="shared" si="151"/>
        <v>23</v>
      </c>
      <c r="G202" s="77">
        <f t="shared" ref="G202:I202" si="152">G195+G196+G197+G198+G199+G200+G201</f>
        <v>0</v>
      </c>
      <c r="H202" s="77">
        <f t="shared" si="152"/>
        <v>0</v>
      </c>
      <c r="I202" s="77">
        <f t="shared" si="152"/>
        <v>0</v>
      </c>
      <c r="J202" s="77">
        <f>J195+J196+J197+J198+J199+J200+J201</f>
        <v>23</v>
      </c>
      <c r="K202" s="64">
        <f>F202</f>
        <v>23</v>
      </c>
      <c r="L202" s="64">
        <f>F196</f>
        <v>0</v>
      </c>
      <c r="M202" s="64"/>
      <c r="N202" s="64"/>
    </row>
    <row r="203" spans="1:14" s="67" customFormat="1" hidden="1" x14ac:dyDescent="0.25">
      <c r="A203" s="247" t="s">
        <v>113</v>
      </c>
      <c r="B203" s="232" t="s">
        <v>33</v>
      </c>
      <c r="C203" s="228">
        <v>2014</v>
      </c>
      <c r="D203" s="228">
        <v>2014</v>
      </c>
      <c r="E203" s="83">
        <v>2014</v>
      </c>
      <c r="F203" s="69">
        <f>G203+H203+I203+J203</f>
        <v>77</v>
      </c>
      <c r="G203" s="74"/>
      <c r="H203" s="74"/>
      <c r="I203" s="74"/>
      <c r="J203" s="74">
        <v>77</v>
      </c>
      <c r="K203" s="64"/>
      <c r="L203" s="64"/>
      <c r="M203" s="64"/>
      <c r="N203" s="64"/>
    </row>
    <row r="204" spans="1:14" s="67" customFormat="1" hidden="1" x14ac:dyDescent="0.25">
      <c r="A204" s="248"/>
      <c r="B204" s="233"/>
      <c r="C204" s="229"/>
      <c r="D204" s="229"/>
      <c r="E204" s="84">
        <v>2015</v>
      </c>
      <c r="F204" s="69">
        <f t="shared" ref="F204:F210" si="153">G204+H204+I204+J204</f>
        <v>0</v>
      </c>
      <c r="G204" s="75"/>
      <c r="H204" s="75"/>
      <c r="I204" s="75"/>
      <c r="J204" s="75"/>
      <c r="K204" s="64"/>
      <c r="L204" s="64"/>
      <c r="M204" s="64"/>
      <c r="N204" s="64"/>
    </row>
    <row r="205" spans="1:14" s="67" customFormat="1" hidden="1" x14ac:dyDescent="0.25">
      <c r="A205" s="248"/>
      <c r="B205" s="233"/>
      <c r="C205" s="229"/>
      <c r="D205" s="229"/>
      <c r="E205" s="84">
        <v>2016</v>
      </c>
      <c r="F205" s="69">
        <f t="shared" si="153"/>
        <v>0</v>
      </c>
      <c r="G205" s="75"/>
      <c r="H205" s="75"/>
      <c r="I205" s="75"/>
      <c r="J205" s="75"/>
      <c r="K205" s="64"/>
      <c r="L205" s="64"/>
      <c r="M205" s="64"/>
      <c r="N205" s="64"/>
    </row>
    <row r="206" spans="1:14" s="67" customFormat="1" hidden="1" x14ac:dyDescent="0.25">
      <c r="A206" s="248"/>
      <c r="B206" s="233"/>
      <c r="C206" s="229"/>
      <c r="D206" s="229"/>
      <c r="E206" s="84">
        <v>2017</v>
      </c>
      <c r="F206" s="69">
        <f t="shared" si="153"/>
        <v>0</v>
      </c>
      <c r="G206" s="75"/>
      <c r="H206" s="75"/>
      <c r="I206" s="75"/>
      <c r="J206" s="75"/>
      <c r="K206" s="64"/>
      <c r="L206" s="64"/>
      <c r="M206" s="64"/>
      <c r="N206" s="64"/>
    </row>
    <row r="207" spans="1:14" s="67" customFormat="1" hidden="1" x14ac:dyDescent="0.25">
      <c r="A207" s="248"/>
      <c r="B207" s="233"/>
      <c r="C207" s="229"/>
      <c r="D207" s="229"/>
      <c r="E207" s="84">
        <v>2018</v>
      </c>
      <c r="F207" s="69">
        <f t="shared" si="153"/>
        <v>0</v>
      </c>
      <c r="G207" s="75"/>
      <c r="H207" s="75"/>
      <c r="I207" s="75"/>
      <c r="J207" s="75"/>
      <c r="K207" s="64"/>
      <c r="L207" s="64"/>
      <c r="M207" s="64"/>
      <c r="N207" s="64"/>
    </row>
    <row r="208" spans="1:14" s="67" customFormat="1" hidden="1" x14ac:dyDescent="0.25">
      <c r="A208" s="248"/>
      <c r="B208" s="233"/>
      <c r="C208" s="229"/>
      <c r="D208" s="229"/>
      <c r="E208" s="84">
        <v>2019</v>
      </c>
      <c r="F208" s="69">
        <f t="shared" si="153"/>
        <v>0</v>
      </c>
      <c r="G208" s="75"/>
      <c r="H208" s="75"/>
      <c r="I208" s="75"/>
      <c r="J208" s="75"/>
      <c r="K208" s="64"/>
      <c r="L208" s="64"/>
      <c r="M208" s="64"/>
      <c r="N208" s="64"/>
    </row>
    <row r="209" spans="1:14" s="67" customFormat="1" hidden="1" x14ac:dyDescent="0.25">
      <c r="A209" s="248"/>
      <c r="B209" s="233"/>
      <c r="C209" s="229"/>
      <c r="D209" s="229"/>
      <c r="E209" s="84">
        <v>2020</v>
      </c>
      <c r="F209" s="69">
        <f t="shared" si="153"/>
        <v>0</v>
      </c>
      <c r="G209" s="75"/>
      <c r="H209" s="75"/>
      <c r="I209" s="75"/>
      <c r="J209" s="75"/>
      <c r="K209" s="64" t="s">
        <v>10</v>
      </c>
      <c r="L209" s="64">
        <v>2015</v>
      </c>
      <c r="M209" s="64"/>
      <c r="N209" s="64"/>
    </row>
    <row r="210" spans="1:14" s="67" customFormat="1" ht="9.9499999999999993" hidden="1" customHeight="1" x14ac:dyDescent="0.25">
      <c r="A210" s="249"/>
      <c r="B210" s="234"/>
      <c r="C210" s="230"/>
      <c r="D210" s="230"/>
      <c r="E210" s="84" t="s">
        <v>10</v>
      </c>
      <c r="F210" s="69">
        <f t="shared" si="153"/>
        <v>77</v>
      </c>
      <c r="G210" s="77">
        <f t="shared" ref="G210" si="154">G203+G204+G205+G206+G207+G208+G209</f>
        <v>0</v>
      </c>
      <c r="H210" s="77">
        <f t="shared" ref="H210" si="155">H203+H204+H205+H206+H207+H208+H209</f>
        <v>0</v>
      </c>
      <c r="I210" s="77">
        <f t="shared" ref="I210" si="156">I203+I204+I205+I206+I207+I208+I209</f>
        <v>0</v>
      </c>
      <c r="J210" s="77">
        <f>J203+J204+J205+J206+J207+J208+J209</f>
        <v>77</v>
      </c>
      <c r="K210" s="64">
        <f>F210</f>
        <v>77</v>
      </c>
      <c r="L210" s="64">
        <f>F204</f>
        <v>0</v>
      </c>
      <c r="M210" s="64"/>
      <c r="N210" s="64"/>
    </row>
    <row r="211" spans="1:14" s="67" customFormat="1" hidden="1" x14ac:dyDescent="0.25">
      <c r="A211" s="73"/>
      <c r="B211" s="232"/>
      <c r="C211" s="228">
        <v>2014</v>
      </c>
      <c r="D211" s="78"/>
      <c r="E211" s="83">
        <v>2014</v>
      </c>
      <c r="F211" s="69">
        <f>G211+H211+I211+J211</f>
        <v>0</v>
      </c>
      <c r="G211" s="74"/>
      <c r="H211" s="74"/>
      <c r="I211" s="74"/>
      <c r="J211" s="74"/>
      <c r="K211" s="64"/>
      <c r="L211" s="64"/>
      <c r="M211" s="64"/>
      <c r="N211" s="64"/>
    </row>
    <row r="212" spans="1:14" s="67" customFormat="1" hidden="1" x14ac:dyDescent="0.25">
      <c r="A212" s="73"/>
      <c r="B212" s="233"/>
      <c r="C212" s="229"/>
      <c r="D212" s="78"/>
      <c r="E212" s="84">
        <v>2015</v>
      </c>
      <c r="F212" s="69">
        <f t="shared" ref="F212:F218" si="157">G212+H212+I212+J212</f>
        <v>0</v>
      </c>
      <c r="G212" s="75"/>
      <c r="H212" s="75"/>
      <c r="I212" s="75"/>
      <c r="J212" s="75"/>
      <c r="K212" s="64"/>
      <c r="L212" s="64"/>
      <c r="M212" s="64"/>
      <c r="N212" s="64"/>
    </row>
    <row r="213" spans="1:14" s="67" customFormat="1" hidden="1" x14ac:dyDescent="0.25">
      <c r="A213" s="73"/>
      <c r="B213" s="233"/>
      <c r="C213" s="229"/>
      <c r="D213" s="78"/>
      <c r="E213" s="84">
        <v>2016</v>
      </c>
      <c r="F213" s="69">
        <f t="shared" si="157"/>
        <v>0</v>
      </c>
      <c r="G213" s="75"/>
      <c r="H213" s="75"/>
      <c r="I213" s="75"/>
      <c r="J213" s="75"/>
      <c r="K213" s="64"/>
      <c r="L213" s="64"/>
      <c r="M213" s="64"/>
      <c r="N213" s="64"/>
    </row>
    <row r="214" spans="1:14" s="67" customFormat="1" hidden="1" x14ac:dyDescent="0.25">
      <c r="A214" s="73"/>
      <c r="B214" s="233"/>
      <c r="C214" s="229"/>
      <c r="D214" s="78"/>
      <c r="E214" s="84">
        <v>2017</v>
      </c>
      <c r="F214" s="69">
        <f t="shared" si="157"/>
        <v>0</v>
      </c>
      <c r="G214" s="75"/>
      <c r="H214" s="75"/>
      <c r="I214" s="75"/>
      <c r="J214" s="75"/>
      <c r="K214" s="64"/>
      <c r="L214" s="64"/>
      <c r="M214" s="64"/>
      <c r="N214" s="64"/>
    </row>
    <row r="215" spans="1:14" s="67" customFormat="1" hidden="1" x14ac:dyDescent="0.25">
      <c r="A215" s="73"/>
      <c r="B215" s="233"/>
      <c r="C215" s="229"/>
      <c r="D215" s="78"/>
      <c r="E215" s="84">
        <v>2018</v>
      </c>
      <c r="F215" s="69">
        <f t="shared" si="157"/>
        <v>0</v>
      </c>
      <c r="G215" s="75"/>
      <c r="H215" s="75"/>
      <c r="I215" s="75"/>
      <c r="J215" s="75"/>
      <c r="K215" s="64"/>
      <c r="L215" s="64"/>
      <c r="M215" s="64"/>
      <c r="N215" s="64"/>
    </row>
    <row r="216" spans="1:14" s="67" customFormat="1" hidden="1" x14ac:dyDescent="0.25">
      <c r="A216" s="73"/>
      <c r="B216" s="233"/>
      <c r="C216" s="229"/>
      <c r="D216" s="78">
        <v>2014</v>
      </c>
      <c r="E216" s="84">
        <v>2019</v>
      </c>
      <c r="F216" s="69">
        <f t="shared" si="157"/>
        <v>0</v>
      </c>
      <c r="G216" s="75"/>
      <c r="H216" s="75"/>
      <c r="I216" s="75"/>
      <c r="J216" s="75"/>
      <c r="K216" s="64"/>
      <c r="L216" s="64"/>
      <c r="M216" s="64"/>
      <c r="N216" s="64"/>
    </row>
    <row r="217" spans="1:14" s="67" customFormat="1" hidden="1" x14ac:dyDescent="0.25">
      <c r="A217" s="73"/>
      <c r="B217" s="233"/>
      <c r="C217" s="229"/>
      <c r="D217" s="78"/>
      <c r="E217" s="84">
        <v>2020</v>
      </c>
      <c r="F217" s="69">
        <f t="shared" si="157"/>
        <v>0</v>
      </c>
      <c r="G217" s="75"/>
      <c r="H217" s="75"/>
      <c r="I217" s="75"/>
      <c r="J217" s="75"/>
      <c r="K217" s="64" t="s">
        <v>10</v>
      </c>
      <c r="L217" s="64">
        <v>2015</v>
      </c>
      <c r="M217" s="64"/>
      <c r="N217" s="64"/>
    </row>
    <row r="218" spans="1:14" s="67" customFormat="1" hidden="1" x14ac:dyDescent="0.25">
      <c r="A218" s="73"/>
      <c r="B218" s="234"/>
      <c r="C218" s="230"/>
      <c r="D218" s="78"/>
      <c r="E218" s="84" t="s">
        <v>10</v>
      </c>
      <c r="F218" s="69">
        <f t="shared" si="157"/>
        <v>0</v>
      </c>
      <c r="G218" s="77">
        <f t="shared" ref="G218:I218" si="158">G211+G212+G213+G214+G215+G216+G217</f>
        <v>0</v>
      </c>
      <c r="H218" s="77">
        <f t="shared" si="158"/>
        <v>0</v>
      </c>
      <c r="I218" s="77">
        <f t="shared" si="158"/>
        <v>0</v>
      </c>
      <c r="J218" s="77">
        <f>J211+J212+J213+J214+J215+J216+J217</f>
        <v>0</v>
      </c>
      <c r="K218" s="64">
        <f>F218</f>
        <v>0</v>
      </c>
      <c r="L218" s="64">
        <f>F212</f>
        <v>0</v>
      </c>
      <c r="M218" s="64"/>
      <c r="N218" s="64"/>
    </row>
    <row r="219" spans="1:14" s="67" customFormat="1" hidden="1" x14ac:dyDescent="0.25">
      <c r="A219" s="232" t="s">
        <v>105</v>
      </c>
      <c r="B219" s="232" t="s">
        <v>101</v>
      </c>
      <c r="C219" s="228">
        <v>2014</v>
      </c>
      <c r="D219" s="228">
        <v>2014</v>
      </c>
      <c r="E219" s="85">
        <v>2014</v>
      </c>
      <c r="F219" s="69">
        <f>G219+H219+I219+J219</f>
        <v>80</v>
      </c>
      <c r="G219" s="74"/>
      <c r="H219" s="74"/>
      <c r="I219" s="74"/>
      <c r="J219" s="74">
        <v>80</v>
      </c>
      <c r="K219" s="64"/>
      <c r="L219" s="64"/>
      <c r="M219" s="64"/>
      <c r="N219" s="64"/>
    </row>
    <row r="220" spans="1:14" s="67" customFormat="1" hidden="1" x14ac:dyDescent="0.25">
      <c r="A220" s="233"/>
      <c r="B220" s="233"/>
      <c r="C220" s="229"/>
      <c r="D220" s="229"/>
      <c r="E220" s="85">
        <v>2015</v>
      </c>
      <c r="F220" s="69">
        <f t="shared" ref="F220:F226" si="159">G220+H220+I220+J220</f>
        <v>0</v>
      </c>
      <c r="G220" s="75"/>
      <c r="H220" s="75"/>
      <c r="I220" s="75"/>
      <c r="J220" s="75"/>
      <c r="K220" s="64"/>
      <c r="L220" s="64"/>
      <c r="M220" s="64"/>
      <c r="N220" s="64"/>
    </row>
    <row r="221" spans="1:14" s="67" customFormat="1" hidden="1" x14ac:dyDescent="0.25">
      <c r="A221" s="233"/>
      <c r="B221" s="233"/>
      <c r="C221" s="229"/>
      <c r="D221" s="229"/>
      <c r="E221" s="85">
        <v>2016</v>
      </c>
      <c r="F221" s="69">
        <f t="shared" si="159"/>
        <v>0</v>
      </c>
      <c r="G221" s="75"/>
      <c r="H221" s="75"/>
      <c r="I221" s="75"/>
      <c r="J221" s="75"/>
      <c r="K221" s="64"/>
      <c r="L221" s="64"/>
      <c r="M221" s="64"/>
      <c r="N221" s="64"/>
    </row>
    <row r="222" spans="1:14" s="67" customFormat="1" hidden="1" x14ac:dyDescent="0.25">
      <c r="A222" s="233"/>
      <c r="B222" s="233"/>
      <c r="C222" s="229"/>
      <c r="D222" s="229"/>
      <c r="E222" s="85">
        <v>2017</v>
      </c>
      <c r="F222" s="69">
        <f t="shared" si="159"/>
        <v>0</v>
      </c>
      <c r="G222" s="75"/>
      <c r="H222" s="75"/>
      <c r="I222" s="75"/>
      <c r="J222" s="75"/>
      <c r="K222" s="64"/>
      <c r="L222" s="64"/>
      <c r="M222" s="64"/>
      <c r="N222" s="64"/>
    </row>
    <row r="223" spans="1:14" s="67" customFormat="1" ht="9.9499999999999993" hidden="1" customHeight="1" x14ac:dyDescent="0.25">
      <c r="A223" s="233"/>
      <c r="B223" s="233"/>
      <c r="C223" s="229"/>
      <c r="D223" s="229"/>
      <c r="E223" s="85">
        <v>2018</v>
      </c>
      <c r="F223" s="69">
        <f t="shared" si="159"/>
        <v>0</v>
      </c>
      <c r="G223" s="75"/>
      <c r="H223" s="75"/>
      <c r="I223" s="75"/>
      <c r="J223" s="75"/>
      <c r="K223" s="64"/>
      <c r="L223" s="64"/>
      <c r="M223" s="64"/>
      <c r="N223" s="64"/>
    </row>
    <row r="224" spans="1:14" s="67" customFormat="1" hidden="1" x14ac:dyDescent="0.25">
      <c r="A224" s="233"/>
      <c r="B224" s="233"/>
      <c r="C224" s="229"/>
      <c r="D224" s="229"/>
      <c r="E224" s="85">
        <v>2019</v>
      </c>
      <c r="F224" s="69">
        <f t="shared" si="159"/>
        <v>0</v>
      </c>
      <c r="G224" s="75"/>
      <c r="H224" s="75"/>
      <c r="I224" s="75"/>
      <c r="J224" s="75"/>
      <c r="K224" s="64"/>
      <c r="L224" s="64"/>
      <c r="M224" s="64"/>
      <c r="N224" s="64"/>
    </row>
    <row r="225" spans="1:14" s="67" customFormat="1" hidden="1" x14ac:dyDescent="0.25">
      <c r="A225" s="233"/>
      <c r="B225" s="233"/>
      <c r="C225" s="229"/>
      <c r="D225" s="229"/>
      <c r="E225" s="85">
        <v>2020</v>
      </c>
      <c r="F225" s="69">
        <f t="shared" si="159"/>
        <v>0</v>
      </c>
      <c r="G225" s="75"/>
      <c r="H225" s="75"/>
      <c r="I225" s="75"/>
      <c r="J225" s="75"/>
      <c r="K225" s="64" t="s">
        <v>10</v>
      </c>
      <c r="L225" s="64">
        <v>2015</v>
      </c>
      <c r="M225" s="64"/>
      <c r="N225" s="64"/>
    </row>
    <row r="226" spans="1:14" s="67" customFormat="1" hidden="1" x14ac:dyDescent="0.25">
      <c r="A226" s="234"/>
      <c r="B226" s="234"/>
      <c r="C226" s="230"/>
      <c r="D226" s="230"/>
      <c r="E226" s="84" t="s">
        <v>10</v>
      </c>
      <c r="F226" s="69">
        <f t="shared" si="159"/>
        <v>80</v>
      </c>
      <c r="G226" s="77">
        <f t="shared" ref="G226" si="160">G219+G220+G221+G222+G223+G224+G225</f>
        <v>0</v>
      </c>
      <c r="H226" s="77">
        <f t="shared" ref="H226" si="161">H219+H220+H221+H222+H223+H224+H225</f>
        <v>0</v>
      </c>
      <c r="I226" s="77">
        <f t="shared" ref="I226" si="162">I219+I220+I221+I222+I223+I224+I225</f>
        <v>0</v>
      </c>
      <c r="J226" s="77">
        <f>J219+J220+J221+J222+J223+J224+J225</f>
        <v>80</v>
      </c>
      <c r="K226" s="64">
        <f>F226</f>
        <v>80</v>
      </c>
      <c r="L226" s="64">
        <f>F220</f>
        <v>0</v>
      </c>
      <c r="M226" s="64"/>
      <c r="N226" s="64"/>
    </row>
    <row r="227" spans="1:14" s="67" customFormat="1" ht="9.9499999999999993" hidden="1" customHeight="1" x14ac:dyDescent="0.25">
      <c r="A227" s="258" t="s">
        <v>112</v>
      </c>
      <c r="B227" s="242" t="s">
        <v>20</v>
      </c>
      <c r="C227" s="228">
        <v>2014</v>
      </c>
      <c r="D227" s="228">
        <v>2014</v>
      </c>
      <c r="E227" s="83">
        <v>2014</v>
      </c>
      <c r="F227" s="69">
        <f>G227+H227+I227+J227</f>
        <v>50</v>
      </c>
      <c r="G227" s="74"/>
      <c r="H227" s="74"/>
      <c r="I227" s="74"/>
      <c r="J227" s="74">
        <v>50</v>
      </c>
      <c r="K227" s="64"/>
      <c r="L227" s="64"/>
      <c r="M227" s="64"/>
      <c r="N227" s="64"/>
    </row>
    <row r="228" spans="1:14" s="67" customFormat="1" hidden="1" x14ac:dyDescent="0.25">
      <c r="A228" s="258"/>
      <c r="B228" s="242"/>
      <c r="C228" s="229"/>
      <c r="D228" s="229"/>
      <c r="E228" s="84">
        <v>2015</v>
      </c>
      <c r="F228" s="69">
        <f t="shared" ref="F228:F233" si="163">G228+H228+I228+J228</f>
        <v>0</v>
      </c>
      <c r="G228" s="75"/>
      <c r="H228" s="75"/>
      <c r="I228" s="75"/>
      <c r="J228" s="75"/>
      <c r="K228" s="64"/>
      <c r="L228" s="64"/>
      <c r="M228" s="64"/>
      <c r="N228" s="64"/>
    </row>
    <row r="229" spans="1:14" s="67" customFormat="1" hidden="1" x14ac:dyDescent="0.25">
      <c r="A229" s="258"/>
      <c r="B229" s="242"/>
      <c r="C229" s="229"/>
      <c r="D229" s="229"/>
      <c r="E229" s="84">
        <v>2016</v>
      </c>
      <c r="F229" s="69">
        <f t="shared" si="163"/>
        <v>0</v>
      </c>
      <c r="G229" s="75"/>
      <c r="H229" s="75"/>
      <c r="I229" s="75"/>
      <c r="J229" s="75"/>
      <c r="K229" s="64"/>
      <c r="L229" s="64"/>
      <c r="M229" s="64"/>
      <c r="N229" s="64"/>
    </row>
    <row r="230" spans="1:14" s="67" customFormat="1" hidden="1" x14ac:dyDescent="0.25">
      <c r="A230" s="258"/>
      <c r="B230" s="242"/>
      <c r="C230" s="229"/>
      <c r="D230" s="229"/>
      <c r="E230" s="84">
        <v>2017</v>
      </c>
      <c r="F230" s="69">
        <f t="shared" si="163"/>
        <v>0</v>
      </c>
      <c r="G230" s="75"/>
      <c r="H230" s="75"/>
      <c r="I230" s="75"/>
      <c r="J230" s="75"/>
      <c r="K230" s="64"/>
      <c r="L230" s="64"/>
      <c r="M230" s="64"/>
      <c r="N230" s="64"/>
    </row>
    <row r="231" spans="1:14" s="67" customFormat="1" hidden="1" x14ac:dyDescent="0.25">
      <c r="A231" s="258"/>
      <c r="B231" s="242"/>
      <c r="C231" s="229"/>
      <c r="D231" s="229"/>
      <c r="E231" s="84">
        <v>2018</v>
      </c>
      <c r="F231" s="69">
        <f t="shared" si="163"/>
        <v>0</v>
      </c>
      <c r="G231" s="75"/>
      <c r="H231" s="75"/>
      <c r="I231" s="75"/>
      <c r="J231" s="75"/>
      <c r="K231" s="64"/>
      <c r="L231" s="64"/>
      <c r="M231" s="64"/>
      <c r="N231" s="64"/>
    </row>
    <row r="232" spans="1:14" s="67" customFormat="1" hidden="1" x14ac:dyDescent="0.25">
      <c r="A232" s="258"/>
      <c r="B232" s="242"/>
      <c r="C232" s="229"/>
      <c r="D232" s="229"/>
      <c r="E232" s="84">
        <v>2019</v>
      </c>
      <c r="F232" s="69">
        <f t="shared" si="163"/>
        <v>0</v>
      </c>
      <c r="G232" s="75"/>
      <c r="H232" s="75"/>
      <c r="I232" s="75"/>
      <c r="J232" s="75"/>
      <c r="K232" s="64"/>
      <c r="L232" s="64"/>
      <c r="M232" s="64"/>
      <c r="N232" s="64"/>
    </row>
    <row r="233" spans="1:14" s="67" customFormat="1" hidden="1" x14ac:dyDescent="0.25">
      <c r="A233" s="258"/>
      <c r="B233" s="242"/>
      <c r="C233" s="229"/>
      <c r="D233" s="229"/>
      <c r="E233" s="84">
        <v>2020</v>
      </c>
      <c r="F233" s="69">
        <f t="shared" si="163"/>
        <v>0</v>
      </c>
      <c r="G233" s="75"/>
      <c r="H233" s="75"/>
      <c r="I233" s="75"/>
      <c r="J233" s="75"/>
      <c r="K233" s="64" t="s">
        <v>10</v>
      </c>
      <c r="L233" s="64">
        <v>2015</v>
      </c>
      <c r="M233" s="64"/>
      <c r="N233" s="64"/>
    </row>
    <row r="234" spans="1:14" s="67" customFormat="1" ht="9.9499999999999993" hidden="1" customHeight="1" x14ac:dyDescent="0.25">
      <c r="A234" s="258"/>
      <c r="B234" s="242"/>
      <c r="C234" s="230"/>
      <c r="D234" s="230"/>
      <c r="E234" s="84" t="s">
        <v>10</v>
      </c>
      <c r="F234" s="77">
        <f t="shared" ref="F234:I234" si="164">F227+F228+F229+F230+F231+F232+F233</f>
        <v>50</v>
      </c>
      <c r="G234" s="77">
        <f t="shared" si="164"/>
        <v>0</v>
      </c>
      <c r="H234" s="77">
        <f t="shared" si="164"/>
        <v>0</v>
      </c>
      <c r="I234" s="77">
        <f t="shared" si="164"/>
        <v>0</v>
      </c>
      <c r="J234" s="77">
        <f>J227+J228+J229+J230+J231+J232+J233</f>
        <v>50</v>
      </c>
      <c r="K234" s="64">
        <f>F234</f>
        <v>50</v>
      </c>
      <c r="L234" s="64">
        <f>F228</f>
        <v>0</v>
      </c>
      <c r="M234" s="64"/>
      <c r="N234" s="64"/>
    </row>
    <row r="235" spans="1:14" s="67" customFormat="1" ht="54.75" customHeight="1" x14ac:dyDescent="0.25">
      <c r="A235" s="223" t="s">
        <v>157</v>
      </c>
      <c r="B235" s="221" t="s">
        <v>103</v>
      </c>
      <c r="C235" s="228">
        <v>2014</v>
      </c>
      <c r="D235" s="228">
        <v>2014</v>
      </c>
      <c r="E235" s="85">
        <v>2014</v>
      </c>
      <c r="F235" s="69">
        <f>G235+H235+I235+J235</f>
        <v>7214.92</v>
      </c>
      <c r="G235" s="74">
        <f>G243+G251+G259+G267+G275+G283+G291+G315+G299</f>
        <v>0</v>
      </c>
      <c r="H235" s="74">
        <f>H243+H251+H259+H267+H275+H283+H291+H315+H299</f>
        <v>2355.92</v>
      </c>
      <c r="I235" s="74">
        <f>I243+I251+I259+I267+I275+I283+I291+I315+I299</f>
        <v>0</v>
      </c>
      <c r="J235" s="74">
        <v>4859</v>
      </c>
      <c r="K235" s="64"/>
      <c r="L235" s="64"/>
      <c r="M235" s="64"/>
      <c r="N235" s="64"/>
    </row>
    <row r="236" spans="1:14" s="67" customFormat="1" x14ac:dyDescent="0.25">
      <c r="A236" s="224"/>
      <c r="B236" s="222"/>
      <c r="C236" s="229"/>
      <c r="D236" s="229"/>
      <c r="E236" s="85">
        <v>2015</v>
      </c>
      <c r="F236" s="69">
        <f t="shared" ref="F236:F241" si="165">G236+H236+I236+J236</f>
        <v>0</v>
      </c>
      <c r="G236" s="75">
        <v>0</v>
      </c>
      <c r="H236" s="75">
        <v>0</v>
      </c>
      <c r="I236" s="75">
        <v>0</v>
      </c>
      <c r="J236" s="75">
        <v>0</v>
      </c>
      <c r="K236" s="64"/>
      <c r="L236" s="64"/>
      <c r="M236" s="64"/>
      <c r="N236" s="64"/>
    </row>
    <row r="237" spans="1:14" s="67" customFormat="1" x14ac:dyDescent="0.25">
      <c r="A237" s="224"/>
      <c r="B237" s="222"/>
      <c r="C237" s="229"/>
      <c r="D237" s="229"/>
      <c r="E237" s="85">
        <v>2016</v>
      </c>
      <c r="F237" s="69">
        <f t="shared" si="165"/>
        <v>0</v>
      </c>
      <c r="G237" s="75">
        <v>0</v>
      </c>
      <c r="H237" s="75">
        <v>0</v>
      </c>
      <c r="I237" s="75">
        <v>0</v>
      </c>
      <c r="J237" s="75">
        <v>0</v>
      </c>
      <c r="K237" s="64"/>
      <c r="L237" s="64"/>
      <c r="M237" s="64"/>
      <c r="N237" s="64"/>
    </row>
    <row r="238" spans="1:14" s="67" customFormat="1" x14ac:dyDescent="0.25">
      <c r="A238" s="224"/>
      <c r="B238" s="222"/>
      <c r="C238" s="229"/>
      <c r="D238" s="229"/>
      <c r="E238" s="85">
        <v>2017</v>
      </c>
      <c r="F238" s="69">
        <f t="shared" si="165"/>
        <v>0</v>
      </c>
      <c r="G238" s="75">
        <v>0</v>
      </c>
      <c r="H238" s="75">
        <v>0</v>
      </c>
      <c r="I238" s="75">
        <v>0</v>
      </c>
      <c r="J238" s="75">
        <v>0</v>
      </c>
      <c r="K238" s="64"/>
      <c r="L238" s="64"/>
      <c r="M238" s="64"/>
      <c r="N238" s="64"/>
    </row>
    <row r="239" spans="1:14" s="67" customFormat="1" ht="18" customHeight="1" x14ac:dyDescent="0.25">
      <c r="A239" s="224"/>
      <c r="B239" s="222"/>
      <c r="C239" s="229"/>
      <c r="D239" s="229"/>
      <c r="E239" s="85">
        <v>2018</v>
      </c>
      <c r="F239" s="69">
        <f t="shared" si="165"/>
        <v>0</v>
      </c>
      <c r="G239" s="75">
        <v>0</v>
      </c>
      <c r="H239" s="75">
        <v>0</v>
      </c>
      <c r="I239" s="75">
        <v>0</v>
      </c>
      <c r="J239" s="75">
        <v>0</v>
      </c>
      <c r="K239" s="64"/>
      <c r="L239" s="64"/>
      <c r="M239" s="64"/>
      <c r="N239" s="64"/>
    </row>
    <row r="240" spans="1:14" s="67" customFormat="1" ht="16.5" customHeight="1" x14ac:dyDescent="0.25">
      <c r="A240" s="224"/>
      <c r="B240" s="222"/>
      <c r="C240" s="229"/>
      <c r="D240" s="229"/>
      <c r="E240" s="85">
        <v>2019</v>
      </c>
      <c r="F240" s="69">
        <f t="shared" si="165"/>
        <v>0</v>
      </c>
      <c r="G240" s="75">
        <v>0</v>
      </c>
      <c r="H240" s="75">
        <v>0</v>
      </c>
      <c r="I240" s="75">
        <v>0</v>
      </c>
      <c r="J240" s="75">
        <v>0</v>
      </c>
      <c r="K240" s="64"/>
      <c r="L240" s="64"/>
      <c r="M240" s="64"/>
      <c r="N240" s="64"/>
    </row>
    <row r="241" spans="1:14" s="67" customFormat="1" ht="22.5" customHeight="1" x14ac:dyDescent="0.25">
      <c r="A241" s="224"/>
      <c r="B241" s="222"/>
      <c r="C241" s="229"/>
      <c r="D241" s="229"/>
      <c r="E241" s="85">
        <v>2020</v>
      </c>
      <c r="F241" s="69">
        <f t="shared" si="165"/>
        <v>0</v>
      </c>
      <c r="G241" s="75">
        <v>0</v>
      </c>
      <c r="H241" s="75">
        <v>0</v>
      </c>
      <c r="I241" s="75">
        <v>0</v>
      </c>
      <c r="J241" s="75">
        <v>0</v>
      </c>
      <c r="K241" s="64" t="s">
        <v>10</v>
      </c>
      <c r="L241" s="64">
        <v>2015</v>
      </c>
      <c r="M241" s="64"/>
      <c r="N241" s="64"/>
    </row>
    <row r="242" spans="1:14" s="67" customFormat="1" ht="29.25" customHeight="1" x14ac:dyDescent="0.25">
      <c r="A242" s="225"/>
      <c r="B242" s="231"/>
      <c r="C242" s="230"/>
      <c r="D242" s="230"/>
      <c r="E242" s="89" t="s">
        <v>10</v>
      </c>
      <c r="F242" s="28">
        <f t="shared" ref="F242" si="166">F235+F236+F237+F238+F239+F240+F241</f>
        <v>7214.92</v>
      </c>
      <c r="G242" s="28">
        <f t="shared" ref="G242" si="167">G235+G236+G237+G238+G239+G240+G241</f>
        <v>0</v>
      </c>
      <c r="H242" s="28">
        <f t="shared" ref="H242" si="168">H235+H236+H237+H238+H239+H240+H241</f>
        <v>2355.92</v>
      </c>
      <c r="I242" s="28">
        <v>0</v>
      </c>
      <c r="J242" s="28">
        <f>J235+J236+J237+J238+J239+J240+J241</f>
        <v>4859</v>
      </c>
      <c r="K242" s="64">
        <f>F242</f>
        <v>7214.92</v>
      </c>
      <c r="L242" s="64">
        <f>F236</f>
        <v>0</v>
      </c>
      <c r="M242" s="64"/>
      <c r="N242" s="64"/>
    </row>
    <row r="243" spans="1:14" s="67" customFormat="1" ht="3.75" hidden="1" customHeight="1" x14ac:dyDescent="0.25">
      <c r="A243" s="244" t="s">
        <v>25</v>
      </c>
      <c r="B243" s="221" t="s">
        <v>17</v>
      </c>
      <c r="C243" s="228">
        <v>2014</v>
      </c>
      <c r="D243" s="228">
        <v>2014</v>
      </c>
      <c r="E243" s="83">
        <v>2014</v>
      </c>
      <c r="F243" s="69">
        <f>G243+H243+I243+J243</f>
        <v>3793.7200000000003</v>
      </c>
      <c r="G243" s="74"/>
      <c r="H243" s="12">
        <v>2355.92</v>
      </c>
      <c r="I243" s="12"/>
      <c r="J243" s="12">
        <v>1437.8</v>
      </c>
      <c r="K243" s="64"/>
      <c r="L243" s="64"/>
      <c r="M243" s="64"/>
      <c r="N243" s="64"/>
    </row>
    <row r="244" spans="1:14" s="67" customFormat="1" ht="9.75" hidden="1" customHeight="1" x14ac:dyDescent="0.25">
      <c r="A244" s="245"/>
      <c r="B244" s="222"/>
      <c r="C244" s="229"/>
      <c r="D244" s="229"/>
      <c r="E244" s="84">
        <v>2015</v>
      </c>
      <c r="F244" s="69">
        <f t="shared" ref="F244:F250" si="169">G244+H244+I244+J244</f>
        <v>0</v>
      </c>
      <c r="G244" s="75"/>
      <c r="H244" s="75"/>
      <c r="I244" s="75"/>
      <c r="J244" s="75"/>
      <c r="K244" s="64"/>
      <c r="L244" s="64"/>
      <c r="M244" s="64"/>
      <c r="N244" s="64"/>
    </row>
    <row r="245" spans="1:14" s="67" customFormat="1" ht="9.75" hidden="1" customHeight="1" x14ac:dyDescent="0.25">
      <c r="A245" s="245"/>
      <c r="B245" s="222"/>
      <c r="C245" s="229"/>
      <c r="D245" s="229"/>
      <c r="E245" s="84">
        <v>2016</v>
      </c>
      <c r="F245" s="69">
        <f t="shared" si="169"/>
        <v>0</v>
      </c>
      <c r="G245" s="75"/>
      <c r="H245" s="75"/>
      <c r="I245" s="75"/>
      <c r="J245" s="75"/>
      <c r="K245" s="64"/>
      <c r="L245" s="64"/>
      <c r="M245" s="64"/>
      <c r="N245" s="64"/>
    </row>
    <row r="246" spans="1:14" s="67" customFormat="1" ht="9.75" hidden="1" customHeight="1" x14ac:dyDescent="0.25">
      <c r="A246" s="245"/>
      <c r="B246" s="222"/>
      <c r="C246" s="229"/>
      <c r="D246" s="229"/>
      <c r="E246" s="84">
        <v>2017</v>
      </c>
      <c r="F246" s="69">
        <f t="shared" si="169"/>
        <v>0</v>
      </c>
      <c r="G246" s="75"/>
      <c r="H246" s="75"/>
      <c r="I246" s="75"/>
      <c r="J246" s="75"/>
      <c r="K246" s="64"/>
      <c r="L246" s="64"/>
      <c r="M246" s="64"/>
      <c r="N246" s="64"/>
    </row>
    <row r="247" spans="1:14" s="67" customFormat="1" ht="9.75" hidden="1" customHeight="1" x14ac:dyDescent="0.25">
      <c r="A247" s="245"/>
      <c r="B247" s="222"/>
      <c r="C247" s="229"/>
      <c r="D247" s="229"/>
      <c r="E247" s="84">
        <v>2018</v>
      </c>
      <c r="F247" s="69">
        <f t="shared" si="169"/>
        <v>0</v>
      </c>
      <c r="G247" s="75"/>
      <c r="H247" s="75"/>
      <c r="I247" s="75"/>
      <c r="J247" s="75"/>
      <c r="K247" s="64"/>
      <c r="L247" s="64"/>
      <c r="M247" s="64"/>
      <c r="N247" s="64"/>
    </row>
    <row r="248" spans="1:14" s="67" customFormat="1" ht="9.75" hidden="1" customHeight="1" x14ac:dyDescent="0.25">
      <c r="A248" s="245"/>
      <c r="B248" s="222"/>
      <c r="C248" s="229"/>
      <c r="D248" s="229"/>
      <c r="E248" s="84">
        <v>2019</v>
      </c>
      <c r="F248" s="69">
        <f t="shared" si="169"/>
        <v>0</v>
      </c>
      <c r="G248" s="75"/>
      <c r="H248" s="75"/>
      <c r="I248" s="75"/>
      <c r="J248" s="75"/>
      <c r="K248" s="64"/>
      <c r="L248" s="64"/>
      <c r="M248" s="64"/>
      <c r="N248" s="64"/>
    </row>
    <row r="249" spans="1:14" s="67" customFormat="1" ht="9.75" hidden="1" customHeight="1" x14ac:dyDescent="0.25">
      <c r="A249" s="245"/>
      <c r="B249" s="222"/>
      <c r="C249" s="229"/>
      <c r="D249" s="229"/>
      <c r="E249" s="84">
        <v>2020</v>
      </c>
      <c r="F249" s="69">
        <f t="shared" si="169"/>
        <v>0</v>
      </c>
      <c r="G249" s="75"/>
      <c r="H249" s="75"/>
      <c r="I249" s="75"/>
      <c r="J249" s="75"/>
      <c r="K249" s="64" t="s">
        <v>10</v>
      </c>
      <c r="L249" s="64">
        <v>2015</v>
      </c>
      <c r="M249" s="64"/>
      <c r="N249" s="64"/>
    </row>
    <row r="250" spans="1:14" s="67" customFormat="1" ht="9.75" hidden="1" customHeight="1" x14ac:dyDescent="0.25">
      <c r="A250" s="246"/>
      <c r="B250" s="231"/>
      <c r="C250" s="230"/>
      <c r="D250" s="230"/>
      <c r="E250" s="84" t="s">
        <v>10</v>
      </c>
      <c r="F250" s="69">
        <f t="shared" si="169"/>
        <v>3793.7200000000003</v>
      </c>
      <c r="G250" s="77">
        <v>0</v>
      </c>
      <c r="H250" s="77">
        <f>H243+H244+H245+H246+H247+H248+H249</f>
        <v>2355.92</v>
      </c>
      <c r="I250" s="77">
        <f t="shared" ref="I250:J250" si="170">I243+I244+I245+I246+I247+I248+I249</f>
        <v>0</v>
      </c>
      <c r="J250" s="77">
        <f t="shared" si="170"/>
        <v>1437.8</v>
      </c>
      <c r="K250" s="64">
        <f>F250</f>
        <v>3793.7200000000003</v>
      </c>
      <c r="L250" s="64">
        <f>F244</f>
        <v>0</v>
      </c>
      <c r="M250" s="64"/>
      <c r="N250" s="64"/>
    </row>
    <row r="251" spans="1:14" s="67" customFormat="1" ht="9.75" hidden="1" customHeight="1" x14ac:dyDescent="0.25">
      <c r="A251" s="244" t="s">
        <v>26</v>
      </c>
      <c r="B251" s="221" t="s">
        <v>18</v>
      </c>
      <c r="C251" s="228">
        <v>2014</v>
      </c>
      <c r="D251" s="228">
        <v>2014</v>
      </c>
      <c r="E251" s="85">
        <v>2014</v>
      </c>
      <c r="F251" s="69">
        <f>G251+H251+I251+J251</f>
        <v>150.321</v>
      </c>
      <c r="G251" s="74"/>
      <c r="H251" s="74"/>
      <c r="I251" s="74"/>
      <c r="J251" s="12">
        <v>150.321</v>
      </c>
      <c r="K251" s="64"/>
      <c r="L251" s="64"/>
      <c r="M251" s="64"/>
      <c r="N251" s="64"/>
    </row>
    <row r="252" spans="1:14" s="67" customFormat="1" ht="0.75" hidden="1" customHeight="1" x14ac:dyDescent="0.25">
      <c r="A252" s="245"/>
      <c r="B252" s="222"/>
      <c r="C252" s="229"/>
      <c r="D252" s="229"/>
      <c r="E252" s="85">
        <v>2015</v>
      </c>
      <c r="F252" s="69">
        <f t="shared" ref="F252:F257" si="171">G252+H252+I252+J252</f>
        <v>0</v>
      </c>
      <c r="G252" s="75"/>
      <c r="H252" s="75"/>
      <c r="I252" s="75"/>
      <c r="J252" s="75"/>
      <c r="K252" s="64"/>
      <c r="L252" s="64"/>
      <c r="M252" s="64"/>
      <c r="N252" s="64"/>
    </row>
    <row r="253" spans="1:14" s="67" customFormat="1" ht="9.75" hidden="1" customHeight="1" x14ac:dyDescent="0.25">
      <c r="A253" s="245"/>
      <c r="B253" s="222"/>
      <c r="C253" s="229"/>
      <c r="D253" s="229"/>
      <c r="E253" s="85">
        <v>2016</v>
      </c>
      <c r="F253" s="69">
        <f t="shared" si="171"/>
        <v>0</v>
      </c>
      <c r="G253" s="75"/>
      <c r="H253" s="75"/>
      <c r="I253" s="75"/>
      <c r="J253" s="75"/>
      <c r="K253" s="64"/>
      <c r="L253" s="64"/>
      <c r="M253" s="64"/>
      <c r="N253" s="64"/>
    </row>
    <row r="254" spans="1:14" s="67" customFormat="1" ht="9.75" hidden="1" customHeight="1" x14ac:dyDescent="0.25">
      <c r="A254" s="245"/>
      <c r="B254" s="222"/>
      <c r="C254" s="229"/>
      <c r="D254" s="229"/>
      <c r="E254" s="85">
        <v>2017</v>
      </c>
      <c r="F254" s="69">
        <f t="shared" si="171"/>
        <v>0</v>
      </c>
      <c r="G254" s="75"/>
      <c r="H254" s="75"/>
      <c r="I254" s="75"/>
      <c r="J254" s="75"/>
      <c r="K254" s="64"/>
      <c r="L254" s="64"/>
      <c r="M254" s="64"/>
      <c r="N254" s="64"/>
    </row>
    <row r="255" spans="1:14" s="67" customFormat="1" ht="9.75" hidden="1" customHeight="1" x14ac:dyDescent="0.25">
      <c r="A255" s="245"/>
      <c r="B255" s="222"/>
      <c r="C255" s="229"/>
      <c r="D255" s="229"/>
      <c r="E255" s="85">
        <v>2018</v>
      </c>
      <c r="F255" s="69">
        <f t="shared" si="171"/>
        <v>0</v>
      </c>
      <c r="G255" s="75"/>
      <c r="H255" s="75"/>
      <c r="I255" s="75"/>
      <c r="J255" s="75"/>
      <c r="K255" s="64"/>
      <c r="L255" s="64"/>
      <c r="M255" s="64"/>
      <c r="N255" s="64"/>
    </row>
    <row r="256" spans="1:14" s="67" customFormat="1" ht="9.75" hidden="1" customHeight="1" x14ac:dyDescent="0.25">
      <c r="A256" s="245"/>
      <c r="B256" s="222"/>
      <c r="C256" s="229"/>
      <c r="D256" s="229"/>
      <c r="E256" s="85">
        <v>2019</v>
      </c>
      <c r="F256" s="69">
        <f t="shared" si="171"/>
        <v>0</v>
      </c>
      <c r="G256" s="75"/>
      <c r="H256" s="75"/>
      <c r="I256" s="75"/>
      <c r="J256" s="75"/>
      <c r="K256" s="64"/>
      <c r="L256" s="64"/>
      <c r="M256" s="64"/>
      <c r="N256" s="64"/>
    </row>
    <row r="257" spans="1:14" s="67" customFormat="1" ht="9.75" hidden="1" customHeight="1" x14ac:dyDescent="0.25">
      <c r="A257" s="245"/>
      <c r="B257" s="222"/>
      <c r="C257" s="229"/>
      <c r="D257" s="229"/>
      <c r="E257" s="85">
        <v>2020</v>
      </c>
      <c r="F257" s="69">
        <f t="shared" si="171"/>
        <v>0</v>
      </c>
      <c r="G257" s="75"/>
      <c r="H257" s="75"/>
      <c r="I257" s="75"/>
      <c r="J257" s="75"/>
      <c r="K257" s="64" t="s">
        <v>10</v>
      </c>
      <c r="L257" s="64">
        <v>2015</v>
      </c>
      <c r="M257" s="64"/>
      <c r="N257" s="64"/>
    </row>
    <row r="258" spans="1:14" s="67" customFormat="1" ht="9.75" hidden="1" customHeight="1" x14ac:dyDescent="0.25">
      <c r="A258" s="246"/>
      <c r="B258" s="231"/>
      <c r="C258" s="230"/>
      <c r="D258" s="230"/>
      <c r="E258" s="84" t="s">
        <v>10</v>
      </c>
      <c r="F258" s="69">
        <f>G258+H258+I258+J258</f>
        <v>150.321</v>
      </c>
      <c r="G258" s="77">
        <f t="shared" ref="G258:I258" si="172">G251+G252+G253+G254+G255+G256+G257</f>
        <v>0</v>
      </c>
      <c r="H258" s="77">
        <f t="shared" si="172"/>
        <v>0</v>
      </c>
      <c r="I258" s="77">
        <f t="shared" si="172"/>
        <v>0</v>
      </c>
      <c r="J258" s="77">
        <f>J251+J252+J253+J254+J255+J256+J257</f>
        <v>150.321</v>
      </c>
      <c r="K258" s="64">
        <f>F258</f>
        <v>150.321</v>
      </c>
      <c r="L258" s="64">
        <f>F252</f>
        <v>0</v>
      </c>
      <c r="M258" s="64"/>
      <c r="N258" s="64"/>
    </row>
    <row r="259" spans="1:14" s="67" customFormat="1" ht="9.75" hidden="1" customHeight="1" x14ac:dyDescent="0.25">
      <c r="A259" s="244" t="s">
        <v>27</v>
      </c>
      <c r="B259" s="221" t="s">
        <v>18</v>
      </c>
      <c r="C259" s="228">
        <v>2014</v>
      </c>
      <c r="D259" s="228">
        <v>2014</v>
      </c>
      <c r="E259" s="83">
        <v>2014</v>
      </c>
      <c r="F259" s="69">
        <f>G259+H259+I259+J259</f>
        <v>199.679</v>
      </c>
      <c r="G259" s="74"/>
      <c r="H259" s="74"/>
      <c r="I259" s="74"/>
      <c r="J259" s="12">
        <v>199.679</v>
      </c>
      <c r="K259" s="64"/>
      <c r="L259" s="64"/>
      <c r="M259" s="64"/>
      <c r="N259" s="64"/>
    </row>
    <row r="260" spans="1:14" s="67" customFormat="1" ht="9.75" hidden="1" customHeight="1" x14ac:dyDescent="0.25">
      <c r="A260" s="245"/>
      <c r="B260" s="222"/>
      <c r="C260" s="229"/>
      <c r="D260" s="229"/>
      <c r="E260" s="84">
        <v>2015</v>
      </c>
      <c r="F260" s="69">
        <f t="shared" ref="F260:F265" si="173">G260+H260+I260+J260</f>
        <v>0</v>
      </c>
      <c r="G260" s="75"/>
      <c r="H260" s="75"/>
      <c r="I260" s="75"/>
      <c r="J260" s="75"/>
      <c r="K260" s="64"/>
      <c r="L260" s="64"/>
      <c r="M260" s="64"/>
      <c r="N260" s="64"/>
    </row>
    <row r="261" spans="1:14" s="67" customFormat="1" ht="9.75" hidden="1" customHeight="1" x14ac:dyDescent="0.25">
      <c r="A261" s="245"/>
      <c r="B261" s="222"/>
      <c r="C261" s="229"/>
      <c r="D261" s="229"/>
      <c r="E261" s="84">
        <v>2016</v>
      </c>
      <c r="F261" s="69">
        <f t="shared" si="173"/>
        <v>0</v>
      </c>
      <c r="G261" s="75"/>
      <c r="H261" s="75"/>
      <c r="I261" s="75"/>
      <c r="J261" s="75"/>
      <c r="K261" s="64"/>
      <c r="L261" s="64"/>
      <c r="M261" s="64"/>
      <c r="N261" s="64"/>
    </row>
    <row r="262" spans="1:14" s="67" customFormat="1" ht="9.75" hidden="1" customHeight="1" x14ac:dyDescent="0.25">
      <c r="A262" s="245"/>
      <c r="B262" s="222"/>
      <c r="C262" s="229"/>
      <c r="D262" s="229"/>
      <c r="E262" s="84">
        <v>2017</v>
      </c>
      <c r="F262" s="69">
        <f t="shared" si="173"/>
        <v>0</v>
      </c>
      <c r="G262" s="75"/>
      <c r="H262" s="75"/>
      <c r="I262" s="75"/>
      <c r="J262" s="75"/>
      <c r="K262" s="64"/>
      <c r="L262" s="64"/>
      <c r="M262" s="64"/>
      <c r="N262" s="64"/>
    </row>
    <row r="263" spans="1:14" s="67" customFormat="1" ht="9.75" hidden="1" customHeight="1" x14ac:dyDescent="0.25">
      <c r="A263" s="245"/>
      <c r="B263" s="222"/>
      <c r="C263" s="229"/>
      <c r="D263" s="229"/>
      <c r="E263" s="84">
        <v>2018</v>
      </c>
      <c r="F263" s="69">
        <f t="shared" si="173"/>
        <v>0</v>
      </c>
      <c r="G263" s="75"/>
      <c r="H263" s="75"/>
      <c r="I263" s="75"/>
      <c r="J263" s="75"/>
      <c r="K263" s="64"/>
      <c r="L263" s="64"/>
      <c r="M263" s="64"/>
      <c r="N263" s="64"/>
    </row>
    <row r="264" spans="1:14" s="67" customFormat="1" ht="9.75" hidden="1" customHeight="1" x14ac:dyDescent="0.25">
      <c r="A264" s="245"/>
      <c r="B264" s="222"/>
      <c r="C264" s="229"/>
      <c r="D264" s="229"/>
      <c r="E264" s="84">
        <v>2019</v>
      </c>
      <c r="F264" s="69">
        <f t="shared" si="173"/>
        <v>0</v>
      </c>
      <c r="G264" s="75"/>
      <c r="H264" s="75"/>
      <c r="I264" s="75"/>
      <c r="J264" s="75"/>
      <c r="K264" s="64"/>
      <c r="L264" s="64"/>
      <c r="M264" s="64"/>
      <c r="N264" s="64"/>
    </row>
    <row r="265" spans="1:14" s="67" customFormat="1" ht="9.75" hidden="1" customHeight="1" x14ac:dyDescent="0.25">
      <c r="A265" s="245"/>
      <c r="B265" s="222"/>
      <c r="C265" s="229"/>
      <c r="D265" s="229"/>
      <c r="E265" s="84">
        <v>2020</v>
      </c>
      <c r="F265" s="69">
        <f t="shared" si="173"/>
        <v>0</v>
      </c>
      <c r="G265" s="75"/>
      <c r="H265" s="75"/>
      <c r="I265" s="75"/>
      <c r="J265" s="75"/>
      <c r="K265" s="64" t="s">
        <v>10</v>
      </c>
      <c r="L265" s="64">
        <v>2015</v>
      </c>
      <c r="M265" s="64"/>
      <c r="N265" s="64"/>
    </row>
    <row r="266" spans="1:14" s="67" customFormat="1" ht="9.75" hidden="1" customHeight="1" x14ac:dyDescent="0.25">
      <c r="A266" s="246"/>
      <c r="B266" s="231"/>
      <c r="C266" s="230"/>
      <c r="D266" s="230"/>
      <c r="E266" s="84" t="s">
        <v>10</v>
      </c>
      <c r="F266" s="69">
        <f>G266+H266+I266+J266</f>
        <v>199.679</v>
      </c>
      <c r="G266" s="77">
        <f t="shared" ref="G266" si="174">G259+G260+G261+G262+G263+G264+G265</f>
        <v>0</v>
      </c>
      <c r="H266" s="77">
        <f t="shared" ref="H266" si="175">H259+H260+H261+H262+H263+H264+H265</f>
        <v>0</v>
      </c>
      <c r="I266" s="77">
        <f t="shared" ref="I266" si="176">I259+I260+I261+I262+I263+I264+I265</f>
        <v>0</v>
      </c>
      <c r="J266" s="77">
        <f>J259+J260+J261+J262+J263+J264+J265</f>
        <v>199.679</v>
      </c>
      <c r="K266" s="64">
        <f>F266</f>
        <v>199.679</v>
      </c>
      <c r="L266" s="64">
        <f>F260</f>
        <v>0</v>
      </c>
      <c r="M266" s="64"/>
      <c r="N266" s="64"/>
    </row>
    <row r="267" spans="1:14" s="67" customFormat="1" ht="9.75" hidden="1" customHeight="1" x14ac:dyDescent="0.25">
      <c r="A267" s="244" t="s">
        <v>28</v>
      </c>
      <c r="B267" s="221" t="s">
        <v>19</v>
      </c>
      <c r="C267" s="228">
        <v>2014</v>
      </c>
      <c r="D267" s="228">
        <v>2014</v>
      </c>
      <c r="E267" s="85">
        <v>2014</v>
      </c>
      <c r="F267" s="69">
        <f>G267+H267+I267+J267</f>
        <v>500</v>
      </c>
      <c r="G267" s="74"/>
      <c r="H267" s="74"/>
      <c r="I267" s="74"/>
      <c r="J267" s="74">
        <v>500</v>
      </c>
      <c r="K267" s="64"/>
      <c r="L267" s="64"/>
      <c r="M267" s="64"/>
      <c r="N267" s="64"/>
    </row>
    <row r="268" spans="1:14" s="67" customFormat="1" ht="9.75" hidden="1" customHeight="1" x14ac:dyDescent="0.25">
      <c r="A268" s="245"/>
      <c r="B268" s="222"/>
      <c r="C268" s="229"/>
      <c r="D268" s="229"/>
      <c r="E268" s="85">
        <v>2015</v>
      </c>
      <c r="F268" s="69">
        <f t="shared" ref="F268:F273" si="177">G268+H268+I268+J268</f>
        <v>0</v>
      </c>
      <c r="G268" s="75"/>
      <c r="H268" s="75"/>
      <c r="I268" s="75"/>
      <c r="J268" s="75"/>
      <c r="K268" s="64"/>
      <c r="L268" s="64"/>
      <c r="M268" s="64"/>
      <c r="N268" s="64"/>
    </row>
    <row r="269" spans="1:14" s="67" customFormat="1" ht="9.75" hidden="1" customHeight="1" x14ac:dyDescent="0.25">
      <c r="A269" s="245"/>
      <c r="B269" s="222"/>
      <c r="C269" s="229"/>
      <c r="D269" s="229"/>
      <c r="E269" s="85">
        <v>2016</v>
      </c>
      <c r="F269" s="69">
        <f t="shared" si="177"/>
        <v>0</v>
      </c>
      <c r="G269" s="75"/>
      <c r="H269" s="75"/>
      <c r="I269" s="75"/>
      <c r="J269" s="75"/>
      <c r="K269" s="64"/>
      <c r="L269" s="64"/>
      <c r="M269" s="64"/>
      <c r="N269" s="64"/>
    </row>
    <row r="270" spans="1:14" s="67" customFormat="1" ht="9.75" hidden="1" customHeight="1" x14ac:dyDescent="0.25">
      <c r="A270" s="245"/>
      <c r="B270" s="222"/>
      <c r="C270" s="229"/>
      <c r="D270" s="229"/>
      <c r="E270" s="85">
        <v>2017</v>
      </c>
      <c r="F270" s="69">
        <f t="shared" si="177"/>
        <v>0</v>
      </c>
      <c r="G270" s="75"/>
      <c r="H270" s="75"/>
      <c r="I270" s="75"/>
      <c r="J270" s="75"/>
      <c r="K270" s="64"/>
      <c r="L270" s="64"/>
      <c r="M270" s="64"/>
      <c r="N270" s="64"/>
    </row>
    <row r="271" spans="1:14" s="67" customFormat="1" ht="9.75" hidden="1" customHeight="1" x14ac:dyDescent="0.25">
      <c r="A271" s="245"/>
      <c r="B271" s="222"/>
      <c r="C271" s="229"/>
      <c r="D271" s="229"/>
      <c r="E271" s="85">
        <v>2018</v>
      </c>
      <c r="F271" s="69">
        <f t="shared" si="177"/>
        <v>0</v>
      </c>
      <c r="G271" s="75"/>
      <c r="H271" s="75"/>
      <c r="I271" s="75"/>
      <c r="J271" s="75"/>
      <c r="K271" s="64"/>
      <c r="L271" s="64"/>
      <c r="M271" s="64"/>
      <c r="N271" s="64"/>
    </row>
    <row r="272" spans="1:14" s="67" customFormat="1" ht="9.75" hidden="1" customHeight="1" x14ac:dyDescent="0.25">
      <c r="A272" s="245"/>
      <c r="B272" s="222"/>
      <c r="C272" s="229"/>
      <c r="D272" s="229"/>
      <c r="E272" s="85">
        <v>2019</v>
      </c>
      <c r="F272" s="69">
        <f t="shared" si="177"/>
        <v>0</v>
      </c>
      <c r="G272" s="75"/>
      <c r="H272" s="75"/>
      <c r="I272" s="75"/>
      <c r="J272" s="75"/>
      <c r="K272" s="64"/>
      <c r="L272" s="64"/>
      <c r="M272" s="64"/>
      <c r="N272" s="64"/>
    </row>
    <row r="273" spans="1:14" s="67" customFormat="1" ht="9.75" hidden="1" customHeight="1" x14ac:dyDescent="0.25">
      <c r="A273" s="245"/>
      <c r="B273" s="222"/>
      <c r="C273" s="229"/>
      <c r="D273" s="229"/>
      <c r="E273" s="85">
        <v>2020</v>
      </c>
      <c r="F273" s="69">
        <f t="shared" si="177"/>
        <v>0</v>
      </c>
      <c r="G273" s="75"/>
      <c r="H273" s="75"/>
      <c r="I273" s="75"/>
      <c r="J273" s="75"/>
      <c r="K273" s="64" t="s">
        <v>10</v>
      </c>
      <c r="L273" s="64">
        <v>2015</v>
      </c>
      <c r="M273" s="64"/>
      <c r="N273" s="64"/>
    </row>
    <row r="274" spans="1:14" s="67" customFormat="1" ht="9.75" hidden="1" customHeight="1" x14ac:dyDescent="0.25">
      <c r="A274" s="246"/>
      <c r="B274" s="231"/>
      <c r="C274" s="230"/>
      <c r="D274" s="230"/>
      <c r="E274" s="84" t="s">
        <v>10</v>
      </c>
      <c r="F274" s="69">
        <f>G274+H274+I274+J274</f>
        <v>500</v>
      </c>
      <c r="G274" s="77">
        <f t="shared" ref="G274" si="178">G267+G268+G269+G270+G271+G272+G273</f>
        <v>0</v>
      </c>
      <c r="H274" s="77">
        <f t="shared" ref="H274" si="179">H267+H268+H269+H270+H271+H272+H273</f>
        <v>0</v>
      </c>
      <c r="I274" s="77">
        <f t="shared" ref="I274" si="180">I267+I268+I269+I270+I271+I272+I273</f>
        <v>0</v>
      </c>
      <c r="J274" s="77">
        <f>J267+J268+J269+J270+J271+J272+J273</f>
        <v>500</v>
      </c>
      <c r="K274" s="64">
        <f>F274</f>
        <v>500</v>
      </c>
      <c r="L274" s="64">
        <f>F268</f>
        <v>0</v>
      </c>
      <c r="M274" s="64"/>
      <c r="N274" s="64"/>
    </row>
    <row r="275" spans="1:14" s="67" customFormat="1" ht="9.75" hidden="1" customHeight="1" x14ac:dyDescent="0.25">
      <c r="A275" s="244" t="s">
        <v>107</v>
      </c>
      <c r="B275" s="221" t="s">
        <v>19</v>
      </c>
      <c r="C275" s="228">
        <v>2014</v>
      </c>
      <c r="D275" s="228">
        <v>2014</v>
      </c>
      <c r="E275" s="83">
        <v>2014</v>
      </c>
      <c r="F275" s="69">
        <f>G275+H275+I275+J275</f>
        <v>70</v>
      </c>
      <c r="G275" s="74"/>
      <c r="H275" s="74"/>
      <c r="I275" s="74"/>
      <c r="J275" s="74">
        <v>70</v>
      </c>
      <c r="K275" s="64"/>
      <c r="L275" s="64"/>
      <c r="M275" s="64"/>
      <c r="N275" s="64"/>
    </row>
    <row r="276" spans="1:14" s="67" customFormat="1" ht="9.75" hidden="1" customHeight="1" x14ac:dyDescent="0.25">
      <c r="A276" s="245"/>
      <c r="B276" s="222"/>
      <c r="C276" s="229"/>
      <c r="D276" s="229"/>
      <c r="E276" s="84">
        <v>2015</v>
      </c>
      <c r="F276" s="69">
        <f t="shared" ref="F276:F281" si="181">G276+H276+I276+J276</f>
        <v>0</v>
      </c>
      <c r="G276" s="75"/>
      <c r="H276" s="75"/>
      <c r="I276" s="75"/>
      <c r="J276" s="75"/>
      <c r="K276" s="64"/>
      <c r="L276" s="64"/>
      <c r="M276" s="64"/>
      <c r="N276" s="64"/>
    </row>
    <row r="277" spans="1:14" s="67" customFormat="1" ht="9.75" hidden="1" customHeight="1" x14ac:dyDescent="0.25">
      <c r="A277" s="245"/>
      <c r="B277" s="222"/>
      <c r="C277" s="229"/>
      <c r="D277" s="229"/>
      <c r="E277" s="84">
        <v>2016</v>
      </c>
      <c r="F277" s="69">
        <f t="shared" si="181"/>
        <v>0</v>
      </c>
      <c r="G277" s="75"/>
      <c r="H277" s="75"/>
      <c r="I277" s="75"/>
      <c r="J277" s="75"/>
      <c r="K277" s="64"/>
      <c r="L277" s="64"/>
      <c r="M277" s="64"/>
      <c r="N277" s="64"/>
    </row>
    <row r="278" spans="1:14" s="67" customFormat="1" ht="9.75" hidden="1" customHeight="1" x14ac:dyDescent="0.25">
      <c r="A278" s="245"/>
      <c r="B278" s="222"/>
      <c r="C278" s="229"/>
      <c r="D278" s="229"/>
      <c r="E278" s="84">
        <v>2017</v>
      </c>
      <c r="F278" s="69">
        <f t="shared" si="181"/>
        <v>0</v>
      </c>
      <c r="G278" s="75"/>
      <c r="H278" s="75"/>
      <c r="I278" s="75"/>
      <c r="J278" s="75"/>
      <c r="K278" s="64"/>
      <c r="L278" s="64"/>
      <c r="M278" s="64"/>
      <c r="N278" s="64"/>
    </row>
    <row r="279" spans="1:14" s="67" customFormat="1" ht="9.75" hidden="1" customHeight="1" x14ac:dyDescent="0.25">
      <c r="A279" s="245"/>
      <c r="B279" s="222"/>
      <c r="C279" s="229"/>
      <c r="D279" s="229"/>
      <c r="E279" s="84">
        <v>2018</v>
      </c>
      <c r="F279" s="69">
        <f t="shared" si="181"/>
        <v>0</v>
      </c>
      <c r="G279" s="75"/>
      <c r="H279" s="75"/>
      <c r="I279" s="75"/>
      <c r="J279" s="75"/>
      <c r="K279" s="64"/>
      <c r="L279" s="64"/>
      <c r="M279" s="64"/>
      <c r="N279" s="64"/>
    </row>
    <row r="280" spans="1:14" s="67" customFormat="1" ht="9.75" hidden="1" customHeight="1" x14ac:dyDescent="0.25">
      <c r="A280" s="245"/>
      <c r="B280" s="222"/>
      <c r="C280" s="229"/>
      <c r="D280" s="229"/>
      <c r="E280" s="84">
        <v>2019</v>
      </c>
      <c r="F280" s="69">
        <f t="shared" si="181"/>
        <v>0</v>
      </c>
      <c r="G280" s="75"/>
      <c r="H280" s="75"/>
      <c r="I280" s="75"/>
      <c r="J280" s="75"/>
      <c r="K280" s="64"/>
      <c r="L280" s="64"/>
      <c r="M280" s="64"/>
      <c r="N280" s="64"/>
    </row>
    <row r="281" spans="1:14" s="67" customFormat="1" ht="9.75" hidden="1" customHeight="1" x14ac:dyDescent="0.25">
      <c r="A281" s="245"/>
      <c r="B281" s="222"/>
      <c r="C281" s="229"/>
      <c r="D281" s="229"/>
      <c r="E281" s="84">
        <v>2020</v>
      </c>
      <c r="F281" s="69">
        <f t="shared" si="181"/>
        <v>0</v>
      </c>
      <c r="G281" s="75"/>
      <c r="H281" s="75"/>
      <c r="I281" s="75"/>
      <c r="J281" s="75"/>
      <c r="K281" s="64" t="s">
        <v>10</v>
      </c>
      <c r="L281" s="64">
        <v>2015</v>
      </c>
      <c r="M281" s="64"/>
      <c r="N281" s="64"/>
    </row>
    <row r="282" spans="1:14" s="67" customFormat="1" ht="9.75" hidden="1" customHeight="1" x14ac:dyDescent="0.25">
      <c r="A282" s="246"/>
      <c r="B282" s="231"/>
      <c r="C282" s="230"/>
      <c r="D282" s="230"/>
      <c r="E282" s="84" t="s">
        <v>10</v>
      </c>
      <c r="F282" s="69">
        <f>G282+H282+I282+J282</f>
        <v>70</v>
      </c>
      <c r="G282" s="77">
        <f t="shared" ref="G282" si="182">G275+G276+G277+G278+G279+G280+G281</f>
        <v>0</v>
      </c>
      <c r="H282" s="77">
        <f t="shared" ref="H282" si="183">H275+H276+H277+H278+H279+H280+H281</f>
        <v>0</v>
      </c>
      <c r="I282" s="77">
        <f t="shared" ref="I282" si="184">I275+I276+I277+I278+I279+I280+I281</f>
        <v>0</v>
      </c>
      <c r="J282" s="77">
        <f>J275+J276+J277+J278+J279+J280+J281</f>
        <v>70</v>
      </c>
      <c r="K282" s="64">
        <f>F282</f>
        <v>70</v>
      </c>
      <c r="L282" s="64">
        <f>F276</f>
        <v>0</v>
      </c>
      <c r="M282" s="64"/>
      <c r="N282" s="64"/>
    </row>
    <row r="283" spans="1:14" s="67" customFormat="1" ht="9.75" hidden="1" customHeight="1" x14ac:dyDescent="0.25">
      <c r="A283" s="258" t="s">
        <v>29</v>
      </c>
      <c r="B283" s="242" t="s">
        <v>33</v>
      </c>
      <c r="C283" s="235">
        <v>2014</v>
      </c>
      <c r="D283" s="235">
        <v>2014</v>
      </c>
      <c r="E283" s="85">
        <v>2014</v>
      </c>
      <c r="F283" s="69">
        <v>664</v>
      </c>
      <c r="G283" s="74"/>
      <c r="H283" s="74"/>
      <c r="I283" s="74"/>
      <c r="J283" s="74">
        <v>664</v>
      </c>
      <c r="K283" s="64"/>
      <c r="L283" s="64"/>
      <c r="M283" s="64"/>
      <c r="N283" s="64"/>
    </row>
    <row r="284" spans="1:14" s="67" customFormat="1" ht="9.75" hidden="1" customHeight="1" x14ac:dyDescent="0.25">
      <c r="A284" s="258"/>
      <c r="B284" s="242"/>
      <c r="C284" s="235"/>
      <c r="D284" s="235"/>
      <c r="E284" s="85">
        <v>2015</v>
      </c>
      <c r="F284" s="69">
        <f t="shared" ref="F284:F289" si="185">G284+H284+I284+J284</f>
        <v>0</v>
      </c>
      <c r="G284" s="75"/>
      <c r="H284" s="75"/>
      <c r="I284" s="75"/>
      <c r="J284" s="75"/>
      <c r="K284" s="64"/>
      <c r="L284" s="64"/>
      <c r="M284" s="64"/>
      <c r="N284" s="64"/>
    </row>
    <row r="285" spans="1:14" s="67" customFormat="1" ht="9.75" hidden="1" customHeight="1" x14ac:dyDescent="0.25">
      <c r="A285" s="258"/>
      <c r="B285" s="242"/>
      <c r="C285" s="235"/>
      <c r="D285" s="235"/>
      <c r="E285" s="85">
        <v>2016</v>
      </c>
      <c r="F285" s="69">
        <f t="shared" si="185"/>
        <v>0</v>
      </c>
      <c r="G285" s="75"/>
      <c r="H285" s="75"/>
      <c r="I285" s="75"/>
      <c r="J285" s="75"/>
      <c r="K285" s="64"/>
      <c r="L285" s="64"/>
      <c r="M285" s="64"/>
      <c r="N285" s="64"/>
    </row>
    <row r="286" spans="1:14" s="67" customFormat="1" ht="9.75" hidden="1" customHeight="1" x14ac:dyDescent="0.25">
      <c r="A286" s="258"/>
      <c r="B286" s="242"/>
      <c r="C286" s="235"/>
      <c r="D286" s="235"/>
      <c r="E286" s="85">
        <v>2017</v>
      </c>
      <c r="F286" s="69">
        <f t="shared" si="185"/>
        <v>0</v>
      </c>
      <c r="G286" s="75"/>
      <c r="H286" s="75"/>
      <c r="I286" s="75"/>
      <c r="J286" s="75"/>
      <c r="K286" s="64"/>
      <c r="L286" s="64"/>
      <c r="M286" s="64"/>
      <c r="N286" s="64"/>
    </row>
    <row r="287" spans="1:14" s="67" customFormat="1" ht="9.75" hidden="1" customHeight="1" x14ac:dyDescent="0.25">
      <c r="A287" s="258"/>
      <c r="B287" s="242"/>
      <c r="C287" s="235"/>
      <c r="D287" s="235"/>
      <c r="E287" s="85">
        <v>2018</v>
      </c>
      <c r="F287" s="69">
        <f t="shared" si="185"/>
        <v>0</v>
      </c>
      <c r="G287" s="75"/>
      <c r="H287" s="75"/>
      <c r="I287" s="75"/>
      <c r="J287" s="75"/>
      <c r="K287" s="64"/>
      <c r="L287" s="64"/>
      <c r="M287" s="64"/>
      <c r="N287" s="64"/>
    </row>
    <row r="288" spans="1:14" s="67" customFormat="1" ht="9.75" hidden="1" customHeight="1" x14ac:dyDescent="0.25">
      <c r="A288" s="258"/>
      <c r="B288" s="242"/>
      <c r="C288" s="235"/>
      <c r="D288" s="235"/>
      <c r="E288" s="85">
        <v>2019</v>
      </c>
      <c r="F288" s="69">
        <f t="shared" si="185"/>
        <v>0</v>
      </c>
      <c r="G288" s="75"/>
      <c r="H288" s="75"/>
      <c r="I288" s="75"/>
      <c r="J288" s="75"/>
      <c r="K288" s="64"/>
      <c r="L288" s="64"/>
      <c r="M288" s="64"/>
      <c r="N288" s="64"/>
    </row>
    <row r="289" spans="1:14" s="67" customFormat="1" ht="4.5" hidden="1" customHeight="1" x14ac:dyDescent="0.25">
      <c r="A289" s="258"/>
      <c r="B289" s="242"/>
      <c r="C289" s="235"/>
      <c r="D289" s="235"/>
      <c r="E289" s="85">
        <v>2020</v>
      </c>
      <c r="F289" s="69">
        <f t="shared" si="185"/>
        <v>0</v>
      </c>
      <c r="G289" s="75"/>
      <c r="H289" s="75"/>
      <c r="I289" s="75"/>
      <c r="J289" s="75"/>
      <c r="K289" s="64" t="s">
        <v>10</v>
      </c>
      <c r="L289" s="64">
        <v>2015</v>
      </c>
      <c r="M289" s="64"/>
      <c r="N289" s="64"/>
    </row>
    <row r="290" spans="1:14" s="67" customFormat="1" ht="9.75" hidden="1" customHeight="1" x14ac:dyDescent="0.25">
      <c r="A290" s="258"/>
      <c r="B290" s="242"/>
      <c r="C290" s="235"/>
      <c r="D290" s="235"/>
      <c r="E290" s="84" t="s">
        <v>10</v>
      </c>
      <c r="F290" s="69">
        <f>G290+H290+I290+J290</f>
        <v>664</v>
      </c>
      <c r="G290" s="77">
        <f t="shared" ref="G290" si="186">G283+G284+G285+G286+G287+G288+G289</f>
        <v>0</v>
      </c>
      <c r="H290" s="77">
        <f t="shared" ref="H290" si="187">H283+H284+H285+H286+H287+H288+H289</f>
        <v>0</v>
      </c>
      <c r="I290" s="77">
        <f t="shared" ref="I290" si="188">I283+I284+I285+I286+I287+I288+I289</f>
        <v>0</v>
      </c>
      <c r="J290" s="77">
        <f>J283+J284+J285+J286+J287+J288+J289</f>
        <v>664</v>
      </c>
      <c r="K290" s="64">
        <f>F290</f>
        <v>664</v>
      </c>
      <c r="L290" s="64">
        <f>F284</f>
        <v>0</v>
      </c>
      <c r="M290" s="64"/>
      <c r="N290" s="64"/>
    </row>
    <row r="291" spans="1:14" s="67" customFormat="1" ht="9.75" hidden="1" customHeight="1" x14ac:dyDescent="0.25">
      <c r="A291" s="244" t="s">
        <v>30</v>
      </c>
      <c r="B291" s="221" t="s">
        <v>19</v>
      </c>
      <c r="C291" s="228">
        <v>2014</v>
      </c>
      <c r="D291" s="228">
        <v>2014</v>
      </c>
      <c r="E291" s="85">
        <v>2014</v>
      </c>
      <c r="F291" s="69">
        <f>G291+H291+I291+J291</f>
        <v>400</v>
      </c>
      <c r="G291" s="74"/>
      <c r="H291" s="74"/>
      <c r="I291" s="74"/>
      <c r="J291" s="74">
        <v>400</v>
      </c>
      <c r="K291" s="64"/>
      <c r="L291" s="64"/>
      <c r="M291" s="64"/>
      <c r="N291" s="64"/>
    </row>
    <row r="292" spans="1:14" s="67" customFormat="1" ht="9.75" hidden="1" customHeight="1" x14ac:dyDescent="0.25">
      <c r="A292" s="245"/>
      <c r="B292" s="222"/>
      <c r="C292" s="229"/>
      <c r="D292" s="229"/>
      <c r="E292" s="85">
        <v>2015</v>
      </c>
      <c r="F292" s="69">
        <f t="shared" ref="F292:F297" si="189">G292+H292+I292+J292</f>
        <v>0</v>
      </c>
      <c r="G292" s="75"/>
      <c r="H292" s="75"/>
      <c r="I292" s="75"/>
      <c r="J292" s="75"/>
      <c r="K292" s="64"/>
      <c r="L292" s="64"/>
      <c r="M292" s="64"/>
      <c r="N292" s="64"/>
    </row>
    <row r="293" spans="1:14" s="67" customFormat="1" ht="9.75" hidden="1" customHeight="1" x14ac:dyDescent="0.25">
      <c r="A293" s="245"/>
      <c r="B293" s="222"/>
      <c r="C293" s="229"/>
      <c r="D293" s="229"/>
      <c r="E293" s="85">
        <v>2016</v>
      </c>
      <c r="F293" s="69">
        <f t="shared" si="189"/>
        <v>0</v>
      </c>
      <c r="G293" s="75"/>
      <c r="H293" s="75"/>
      <c r="I293" s="75"/>
      <c r="J293" s="75"/>
      <c r="K293" s="64"/>
      <c r="L293" s="64"/>
      <c r="M293" s="64"/>
      <c r="N293" s="64"/>
    </row>
    <row r="294" spans="1:14" s="67" customFormat="1" ht="9.75" hidden="1" customHeight="1" x14ac:dyDescent="0.25">
      <c r="A294" s="245"/>
      <c r="B294" s="222"/>
      <c r="C294" s="229"/>
      <c r="D294" s="229"/>
      <c r="E294" s="85">
        <v>2017</v>
      </c>
      <c r="F294" s="69">
        <f t="shared" si="189"/>
        <v>0</v>
      </c>
      <c r="G294" s="75"/>
      <c r="H294" s="75"/>
      <c r="I294" s="75"/>
      <c r="J294" s="75"/>
      <c r="K294" s="64"/>
      <c r="L294" s="64"/>
      <c r="M294" s="64"/>
      <c r="N294" s="64"/>
    </row>
    <row r="295" spans="1:14" s="67" customFormat="1" ht="9.75" hidden="1" customHeight="1" x14ac:dyDescent="0.25">
      <c r="A295" s="245"/>
      <c r="B295" s="222"/>
      <c r="C295" s="229"/>
      <c r="D295" s="229"/>
      <c r="E295" s="85">
        <v>2018</v>
      </c>
      <c r="F295" s="69">
        <f t="shared" si="189"/>
        <v>0</v>
      </c>
      <c r="G295" s="75"/>
      <c r="H295" s="75"/>
      <c r="I295" s="75"/>
      <c r="J295" s="75"/>
      <c r="K295" s="64"/>
      <c r="L295" s="64"/>
      <c r="M295" s="64"/>
      <c r="N295" s="64"/>
    </row>
    <row r="296" spans="1:14" s="67" customFormat="1" ht="9.75" hidden="1" customHeight="1" x14ac:dyDescent="0.25">
      <c r="A296" s="245"/>
      <c r="B296" s="222"/>
      <c r="C296" s="229"/>
      <c r="D296" s="229"/>
      <c r="E296" s="85">
        <v>2019</v>
      </c>
      <c r="F296" s="69">
        <f t="shared" si="189"/>
        <v>0</v>
      </c>
      <c r="G296" s="75"/>
      <c r="H296" s="75"/>
      <c r="I296" s="75"/>
      <c r="J296" s="75"/>
      <c r="K296" s="64"/>
      <c r="L296" s="64"/>
      <c r="M296" s="64"/>
      <c r="N296" s="64"/>
    </row>
    <row r="297" spans="1:14" s="67" customFormat="1" ht="9.75" hidden="1" customHeight="1" x14ac:dyDescent="0.25">
      <c r="A297" s="245"/>
      <c r="B297" s="222"/>
      <c r="C297" s="229"/>
      <c r="D297" s="229"/>
      <c r="E297" s="85">
        <v>2020</v>
      </c>
      <c r="F297" s="69">
        <f t="shared" si="189"/>
        <v>0</v>
      </c>
      <c r="G297" s="75"/>
      <c r="H297" s="75"/>
      <c r="I297" s="75"/>
      <c r="J297" s="75"/>
      <c r="K297" s="64" t="s">
        <v>10</v>
      </c>
      <c r="L297" s="64">
        <v>2015</v>
      </c>
      <c r="M297" s="64"/>
      <c r="N297" s="64"/>
    </row>
    <row r="298" spans="1:14" s="67" customFormat="1" ht="9.75" hidden="1" customHeight="1" x14ac:dyDescent="0.25">
      <c r="A298" s="246"/>
      <c r="B298" s="231"/>
      <c r="C298" s="230"/>
      <c r="D298" s="230"/>
      <c r="E298" s="84" t="s">
        <v>10</v>
      </c>
      <c r="F298" s="69">
        <f>G298+H298+I298+J298</f>
        <v>400</v>
      </c>
      <c r="G298" s="77">
        <f t="shared" ref="G298" si="190">G291+G292+G293+G294+G295+G296+G297</f>
        <v>0</v>
      </c>
      <c r="H298" s="77">
        <f t="shared" ref="H298" si="191">H291+H292+H293+H294+H295+H296+H297</f>
        <v>0</v>
      </c>
      <c r="I298" s="77">
        <f t="shared" ref="I298" si="192">I291+I292+I293+I294+I295+I296+I297</f>
        <v>0</v>
      </c>
      <c r="J298" s="77">
        <f>J291+J292+J293+J294+J295+J296+J297</f>
        <v>400</v>
      </c>
      <c r="K298" s="64">
        <f>F298</f>
        <v>400</v>
      </c>
      <c r="L298" s="64">
        <f>F292</f>
        <v>0</v>
      </c>
      <c r="M298" s="64"/>
      <c r="N298" s="64"/>
    </row>
    <row r="299" spans="1:14" s="67" customFormat="1" ht="9.75" hidden="1" customHeight="1" x14ac:dyDescent="0.25">
      <c r="A299" s="71"/>
      <c r="B299" s="76"/>
      <c r="C299" s="78"/>
      <c r="D299" s="78"/>
      <c r="E299" s="85">
        <v>2014</v>
      </c>
      <c r="F299" s="69">
        <f>G299+H299+I299+J299</f>
        <v>500</v>
      </c>
      <c r="G299" s="74"/>
      <c r="H299" s="74"/>
      <c r="I299" s="74"/>
      <c r="J299" s="74">
        <v>500</v>
      </c>
      <c r="K299" s="64"/>
      <c r="L299" s="64"/>
      <c r="M299" s="64"/>
      <c r="N299" s="64"/>
    </row>
    <row r="300" spans="1:14" s="67" customFormat="1" ht="9.75" hidden="1" customHeight="1" x14ac:dyDescent="0.25">
      <c r="A300" s="71"/>
      <c r="B300" s="76"/>
      <c r="C300" s="78"/>
      <c r="D300" s="78"/>
      <c r="E300" s="85">
        <v>2015</v>
      </c>
      <c r="F300" s="69">
        <f t="shared" ref="F300:F305" si="193">G300+H300+I300+J300</f>
        <v>0</v>
      </c>
      <c r="G300" s="75"/>
      <c r="H300" s="75"/>
      <c r="I300" s="75"/>
      <c r="J300" s="75"/>
      <c r="K300" s="64"/>
      <c r="L300" s="64"/>
      <c r="M300" s="64"/>
      <c r="N300" s="64"/>
    </row>
    <row r="301" spans="1:14" s="67" customFormat="1" ht="9.9499999999999993" hidden="1" customHeight="1" x14ac:dyDescent="0.25">
      <c r="A301" s="71"/>
      <c r="B301" s="76"/>
      <c r="C301" s="78"/>
      <c r="D301" s="78"/>
      <c r="E301" s="85">
        <v>2016</v>
      </c>
      <c r="F301" s="69">
        <f t="shared" si="193"/>
        <v>0</v>
      </c>
      <c r="G301" s="75"/>
      <c r="H301" s="75"/>
      <c r="I301" s="75"/>
      <c r="J301" s="75"/>
      <c r="K301" s="64"/>
      <c r="L301" s="64"/>
      <c r="M301" s="64"/>
      <c r="N301" s="64"/>
    </row>
    <row r="302" spans="1:14" s="67" customFormat="1" ht="9.75" hidden="1" customHeight="1" x14ac:dyDescent="0.25">
      <c r="A302" s="71" t="s">
        <v>146</v>
      </c>
      <c r="B302" s="76" t="s">
        <v>109</v>
      </c>
      <c r="C302" s="78">
        <v>2014</v>
      </c>
      <c r="D302" s="78">
        <v>2014</v>
      </c>
      <c r="E302" s="85">
        <v>2017</v>
      </c>
      <c r="F302" s="69">
        <f t="shared" si="193"/>
        <v>0</v>
      </c>
      <c r="G302" s="75"/>
      <c r="H302" s="75"/>
      <c r="I302" s="75"/>
      <c r="J302" s="75"/>
      <c r="K302" s="64"/>
      <c r="L302" s="64"/>
      <c r="M302" s="64"/>
      <c r="N302" s="64"/>
    </row>
    <row r="303" spans="1:14" s="67" customFormat="1" ht="9.75" hidden="1" customHeight="1" x14ac:dyDescent="0.25">
      <c r="A303" s="71"/>
      <c r="B303" s="76"/>
      <c r="C303" s="78"/>
      <c r="D303" s="78"/>
      <c r="E303" s="85">
        <v>2018</v>
      </c>
      <c r="F303" s="69">
        <f t="shared" si="193"/>
        <v>0</v>
      </c>
      <c r="G303" s="75"/>
      <c r="H303" s="75"/>
      <c r="I303" s="75"/>
      <c r="J303" s="75"/>
      <c r="K303" s="64"/>
      <c r="L303" s="64"/>
      <c r="M303" s="64"/>
      <c r="N303" s="64"/>
    </row>
    <row r="304" spans="1:14" s="67" customFormat="1" ht="9.75" hidden="1" customHeight="1" x14ac:dyDescent="0.25">
      <c r="A304" s="71"/>
      <c r="B304" s="76"/>
      <c r="C304" s="78"/>
      <c r="D304" s="78"/>
      <c r="E304" s="85">
        <v>2019</v>
      </c>
      <c r="F304" s="69">
        <f t="shared" si="193"/>
        <v>0</v>
      </c>
      <c r="G304" s="75"/>
      <c r="H304" s="75"/>
      <c r="I304" s="75"/>
      <c r="J304" s="75"/>
      <c r="K304" s="64"/>
      <c r="L304" s="64"/>
      <c r="M304" s="64"/>
      <c r="N304" s="64"/>
    </row>
    <row r="305" spans="1:14" s="67" customFormat="1" ht="9.75" hidden="1" customHeight="1" x14ac:dyDescent="0.25">
      <c r="A305" s="71"/>
      <c r="B305" s="76"/>
      <c r="C305" s="78"/>
      <c r="D305" s="78"/>
      <c r="E305" s="85">
        <v>2020</v>
      </c>
      <c r="F305" s="69">
        <f t="shared" si="193"/>
        <v>0</v>
      </c>
      <c r="G305" s="75"/>
      <c r="H305" s="75"/>
      <c r="I305" s="75"/>
      <c r="J305" s="75"/>
      <c r="K305" s="64" t="s">
        <v>10</v>
      </c>
      <c r="L305" s="64">
        <v>2015</v>
      </c>
      <c r="M305" s="64"/>
      <c r="N305" s="64"/>
    </row>
    <row r="306" spans="1:14" s="67" customFormat="1" ht="9.9499999999999993" hidden="1" customHeight="1" x14ac:dyDescent="0.25">
      <c r="A306" s="71"/>
      <c r="B306" s="76"/>
      <c r="C306" s="78"/>
      <c r="D306" s="78"/>
      <c r="E306" s="84" t="s">
        <v>10</v>
      </c>
      <c r="F306" s="69">
        <f>G306+H306+I306+J306</f>
        <v>500</v>
      </c>
      <c r="G306" s="77">
        <f t="shared" ref="G306" si="194">G299+G300+G301+G302+G303+G304+G305</f>
        <v>0</v>
      </c>
      <c r="H306" s="77">
        <f t="shared" ref="H306" si="195">H299+H300+H301+H302+H303+H304+H305</f>
        <v>0</v>
      </c>
      <c r="I306" s="77">
        <f t="shared" ref="I306" si="196">I299+I300+I301+I302+I303+I304+I305</f>
        <v>0</v>
      </c>
      <c r="J306" s="77">
        <f>J299+J300+J301+J302+J303+J304+J305</f>
        <v>500</v>
      </c>
      <c r="K306" s="64">
        <f>F306</f>
        <v>500</v>
      </c>
      <c r="L306" s="64">
        <f>F300</f>
        <v>0</v>
      </c>
      <c r="M306" s="64"/>
      <c r="N306" s="64"/>
    </row>
    <row r="307" spans="1:14" s="67" customFormat="1" ht="9.75" hidden="1" customHeight="1" x14ac:dyDescent="0.25">
      <c r="A307" s="244" t="s">
        <v>111</v>
      </c>
      <c r="B307" s="221" t="s">
        <v>20</v>
      </c>
      <c r="C307" s="228"/>
      <c r="D307" s="228"/>
      <c r="E307" s="85">
        <v>2014</v>
      </c>
      <c r="F307" s="69">
        <f>G307+H307+I307+J307</f>
        <v>875</v>
      </c>
      <c r="G307" s="74"/>
      <c r="H307" s="74"/>
      <c r="I307" s="74"/>
      <c r="J307" s="74">
        <v>875</v>
      </c>
      <c r="K307" s="64"/>
      <c r="L307" s="64"/>
      <c r="M307" s="64"/>
      <c r="N307" s="64"/>
    </row>
    <row r="308" spans="1:14" s="67" customFormat="1" ht="9.9499999999999993" hidden="1" customHeight="1" x14ac:dyDescent="0.25">
      <c r="A308" s="245"/>
      <c r="B308" s="222"/>
      <c r="C308" s="229"/>
      <c r="D308" s="229"/>
      <c r="E308" s="85">
        <v>2015</v>
      </c>
      <c r="F308" s="69">
        <f t="shared" ref="F308:F313" si="197">G308+H308+I308+J308</f>
        <v>0</v>
      </c>
      <c r="G308" s="75"/>
      <c r="H308" s="75"/>
      <c r="I308" s="75"/>
      <c r="J308" s="75"/>
      <c r="K308" s="64"/>
      <c r="L308" s="64"/>
      <c r="M308" s="64"/>
      <c r="N308" s="64"/>
    </row>
    <row r="309" spans="1:14" s="67" customFormat="1" ht="9.75" hidden="1" customHeight="1" x14ac:dyDescent="0.25">
      <c r="A309" s="245"/>
      <c r="B309" s="222"/>
      <c r="C309" s="229"/>
      <c r="D309" s="229"/>
      <c r="E309" s="85">
        <v>2016</v>
      </c>
      <c r="F309" s="69">
        <f t="shared" si="197"/>
        <v>0</v>
      </c>
      <c r="G309" s="75"/>
      <c r="H309" s="75"/>
      <c r="I309" s="75"/>
      <c r="J309" s="75"/>
      <c r="K309" s="64"/>
      <c r="L309" s="64"/>
      <c r="M309" s="64"/>
      <c r="N309" s="64"/>
    </row>
    <row r="310" spans="1:14" s="67" customFormat="1" ht="9.75" hidden="1" customHeight="1" x14ac:dyDescent="0.25">
      <c r="A310" s="245"/>
      <c r="B310" s="222"/>
      <c r="C310" s="229"/>
      <c r="D310" s="229"/>
      <c r="E310" s="85">
        <v>2017</v>
      </c>
      <c r="F310" s="69">
        <f t="shared" si="197"/>
        <v>0</v>
      </c>
      <c r="G310" s="75"/>
      <c r="H310" s="75"/>
      <c r="I310" s="75"/>
      <c r="J310" s="75"/>
      <c r="K310" s="64"/>
      <c r="L310" s="64"/>
      <c r="M310" s="64"/>
      <c r="N310" s="64"/>
    </row>
    <row r="311" spans="1:14" s="67" customFormat="1" ht="9.75" hidden="1" customHeight="1" x14ac:dyDescent="0.25">
      <c r="A311" s="245"/>
      <c r="B311" s="222"/>
      <c r="C311" s="229"/>
      <c r="D311" s="229"/>
      <c r="E311" s="85">
        <v>2018</v>
      </c>
      <c r="F311" s="69">
        <f t="shared" si="197"/>
        <v>0</v>
      </c>
      <c r="G311" s="75"/>
      <c r="H311" s="75"/>
      <c r="I311" s="75"/>
      <c r="J311" s="75"/>
      <c r="K311" s="64"/>
      <c r="L311" s="64"/>
      <c r="M311" s="64"/>
      <c r="N311" s="64"/>
    </row>
    <row r="312" spans="1:14" s="67" customFormat="1" ht="9.9499999999999993" hidden="1" customHeight="1" x14ac:dyDescent="0.25">
      <c r="A312" s="245"/>
      <c r="B312" s="222"/>
      <c r="C312" s="229"/>
      <c r="D312" s="229"/>
      <c r="E312" s="85">
        <v>2019</v>
      </c>
      <c r="F312" s="69">
        <f t="shared" si="197"/>
        <v>0</v>
      </c>
      <c r="G312" s="75"/>
      <c r="H312" s="75"/>
      <c r="I312" s="75"/>
      <c r="J312" s="75"/>
      <c r="K312" s="64"/>
      <c r="L312" s="64"/>
      <c r="M312" s="64"/>
      <c r="N312" s="64"/>
    </row>
    <row r="313" spans="1:14" s="67" customFormat="1" ht="9.75" hidden="1" customHeight="1" x14ac:dyDescent="0.25">
      <c r="A313" s="245"/>
      <c r="B313" s="222"/>
      <c r="C313" s="229"/>
      <c r="D313" s="229"/>
      <c r="E313" s="85">
        <v>2020</v>
      </c>
      <c r="F313" s="69">
        <f t="shared" si="197"/>
        <v>0</v>
      </c>
      <c r="G313" s="75"/>
      <c r="H313" s="75"/>
      <c r="I313" s="75"/>
      <c r="J313" s="75"/>
      <c r="K313" s="64" t="s">
        <v>10</v>
      </c>
      <c r="L313" s="64">
        <v>2015</v>
      </c>
      <c r="M313" s="64"/>
      <c r="N313" s="64"/>
    </row>
    <row r="314" spans="1:14" s="67" customFormat="1" ht="9.75" hidden="1" customHeight="1" x14ac:dyDescent="0.25">
      <c r="A314" s="246"/>
      <c r="B314" s="231"/>
      <c r="C314" s="230"/>
      <c r="D314" s="230"/>
      <c r="E314" s="84" t="s">
        <v>10</v>
      </c>
      <c r="F314" s="69">
        <f>G314+H314+I314+J314</f>
        <v>875</v>
      </c>
      <c r="G314" s="77">
        <f t="shared" ref="G314:I314" si="198">G307+G308+G309+G310+G311+G312+G313</f>
        <v>0</v>
      </c>
      <c r="H314" s="77">
        <f t="shared" si="198"/>
        <v>0</v>
      </c>
      <c r="I314" s="77">
        <f t="shared" si="198"/>
        <v>0</v>
      </c>
      <c r="J314" s="77">
        <f>J307+J308+J309+J310+J311+J312+J313</f>
        <v>875</v>
      </c>
      <c r="K314" s="64">
        <f>F314</f>
        <v>875</v>
      </c>
      <c r="L314" s="64">
        <f>F308</f>
        <v>0</v>
      </c>
      <c r="M314" s="64"/>
      <c r="N314" s="64"/>
    </row>
    <row r="315" spans="1:14" s="67" customFormat="1" ht="9.9499999999999993" hidden="1" customHeight="1" x14ac:dyDescent="0.25">
      <c r="A315" s="244" t="s">
        <v>108</v>
      </c>
      <c r="B315" s="221" t="s">
        <v>20</v>
      </c>
      <c r="C315" s="228">
        <v>2014</v>
      </c>
      <c r="D315" s="228">
        <v>2014</v>
      </c>
      <c r="E315" s="85">
        <v>2014</v>
      </c>
      <c r="F315" s="69">
        <f>G315+H315+I315+J315</f>
        <v>200</v>
      </c>
      <c r="G315" s="74"/>
      <c r="H315" s="74"/>
      <c r="I315" s="74"/>
      <c r="J315" s="74">
        <v>200</v>
      </c>
      <c r="K315" s="64"/>
      <c r="L315" s="64"/>
      <c r="M315" s="64"/>
      <c r="N315" s="64"/>
    </row>
    <row r="316" spans="1:14" s="67" customFormat="1" ht="9.75" hidden="1" customHeight="1" x14ac:dyDescent="0.25">
      <c r="A316" s="245"/>
      <c r="B316" s="222"/>
      <c r="C316" s="229"/>
      <c r="D316" s="229"/>
      <c r="E316" s="85">
        <v>2015</v>
      </c>
      <c r="F316" s="69">
        <f t="shared" ref="F316:F321" si="199">G316+H316+I316+J316</f>
        <v>0</v>
      </c>
      <c r="G316" s="75"/>
      <c r="H316" s="75"/>
      <c r="I316" s="75"/>
      <c r="J316" s="75"/>
      <c r="K316" s="64"/>
      <c r="L316" s="64"/>
      <c r="M316" s="64"/>
      <c r="N316" s="64"/>
    </row>
    <row r="317" spans="1:14" s="67" customFormat="1" ht="9.75" hidden="1" customHeight="1" x14ac:dyDescent="0.25">
      <c r="A317" s="245"/>
      <c r="B317" s="222"/>
      <c r="C317" s="229"/>
      <c r="D317" s="229"/>
      <c r="E317" s="85">
        <v>2016</v>
      </c>
      <c r="F317" s="69">
        <f t="shared" si="199"/>
        <v>0</v>
      </c>
      <c r="G317" s="75"/>
      <c r="H317" s="75"/>
      <c r="I317" s="75"/>
      <c r="J317" s="75"/>
      <c r="K317" s="64"/>
      <c r="L317" s="64"/>
      <c r="M317" s="64"/>
      <c r="N317" s="64"/>
    </row>
    <row r="318" spans="1:14" s="67" customFormat="1" ht="9.75" hidden="1" customHeight="1" x14ac:dyDescent="0.25">
      <c r="A318" s="245"/>
      <c r="B318" s="222"/>
      <c r="C318" s="229"/>
      <c r="D318" s="229"/>
      <c r="E318" s="85">
        <v>2017</v>
      </c>
      <c r="F318" s="69">
        <f t="shared" si="199"/>
        <v>0</v>
      </c>
      <c r="G318" s="75"/>
      <c r="H318" s="75"/>
      <c r="I318" s="75"/>
      <c r="J318" s="75"/>
      <c r="K318" s="64"/>
      <c r="L318" s="64"/>
      <c r="M318" s="64"/>
      <c r="N318" s="64"/>
    </row>
    <row r="319" spans="1:14" s="67" customFormat="1" ht="9.75" hidden="1" customHeight="1" x14ac:dyDescent="0.25">
      <c r="A319" s="245"/>
      <c r="B319" s="222"/>
      <c r="C319" s="229"/>
      <c r="D319" s="229"/>
      <c r="E319" s="85">
        <v>2018</v>
      </c>
      <c r="F319" s="69">
        <f t="shared" si="199"/>
        <v>0</v>
      </c>
      <c r="G319" s="75"/>
      <c r="H319" s="75"/>
      <c r="I319" s="75"/>
      <c r="J319" s="75"/>
      <c r="K319" s="64"/>
      <c r="L319" s="64"/>
      <c r="M319" s="64"/>
      <c r="N319" s="64"/>
    </row>
    <row r="320" spans="1:14" s="67" customFormat="1" ht="9.75" hidden="1" customHeight="1" x14ac:dyDescent="0.25">
      <c r="A320" s="245"/>
      <c r="B320" s="222"/>
      <c r="C320" s="229"/>
      <c r="D320" s="229"/>
      <c r="E320" s="85">
        <v>2019</v>
      </c>
      <c r="F320" s="69">
        <f t="shared" si="199"/>
        <v>0</v>
      </c>
      <c r="G320" s="75"/>
      <c r="H320" s="75"/>
      <c r="I320" s="75"/>
      <c r="J320" s="75"/>
      <c r="K320" s="64"/>
      <c r="L320" s="64"/>
      <c r="M320" s="64"/>
      <c r="N320" s="64"/>
    </row>
    <row r="321" spans="1:14" s="67" customFormat="1" ht="9.75" hidden="1" customHeight="1" x14ac:dyDescent="0.25">
      <c r="A321" s="245"/>
      <c r="B321" s="222"/>
      <c r="C321" s="229"/>
      <c r="D321" s="229"/>
      <c r="E321" s="85">
        <v>2020</v>
      </c>
      <c r="F321" s="69">
        <f t="shared" si="199"/>
        <v>0</v>
      </c>
      <c r="G321" s="75"/>
      <c r="H321" s="75"/>
      <c r="I321" s="75"/>
      <c r="J321" s="75"/>
      <c r="K321" s="64" t="s">
        <v>10</v>
      </c>
      <c r="L321" s="64">
        <v>2015</v>
      </c>
      <c r="M321" s="64"/>
      <c r="N321" s="64"/>
    </row>
    <row r="322" spans="1:14" s="67" customFormat="1" ht="9.75" hidden="1" customHeight="1" x14ac:dyDescent="0.25">
      <c r="A322" s="246"/>
      <c r="B322" s="231"/>
      <c r="C322" s="230"/>
      <c r="D322" s="230"/>
      <c r="E322" s="84" t="s">
        <v>10</v>
      </c>
      <c r="F322" s="69">
        <f>G322+H322+I322+J322</f>
        <v>200</v>
      </c>
      <c r="G322" s="77">
        <f t="shared" ref="G322" si="200">G315+G316+G317+G318+G319+G320+G321</f>
        <v>0</v>
      </c>
      <c r="H322" s="77">
        <f t="shared" ref="H322" si="201">H315+H316+H317+H318+H319+H320+H321</f>
        <v>0</v>
      </c>
      <c r="I322" s="77">
        <f t="shared" ref="I322" si="202">I315+I316+I317+I318+I319+I320+I321</f>
        <v>0</v>
      </c>
      <c r="J322" s="77">
        <f>J315+J316+J317+J318+J319+J320+J321</f>
        <v>200</v>
      </c>
      <c r="K322" s="64">
        <f>F322</f>
        <v>200</v>
      </c>
      <c r="L322" s="64">
        <f>F316</f>
        <v>0</v>
      </c>
      <c r="M322" s="64"/>
      <c r="N322" s="64"/>
    </row>
    <row r="323" spans="1:14" s="67" customFormat="1" ht="9.75" hidden="1" customHeight="1" x14ac:dyDescent="0.25">
      <c r="A323" s="257" t="s">
        <v>14</v>
      </c>
      <c r="B323" s="221" t="s">
        <v>40</v>
      </c>
      <c r="C323" s="256">
        <v>2014</v>
      </c>
      <c r="D323" s="256">
        <v>2020</v>
      </c>
      <c r="E323" s="81">
        <v>2014</v>
      </c>
      <c r="F323" s="12"/>
      <c r="G323" s="12"/>
      <c r="H323" s="12"/>
      <c r="I323" s="12"/>
      <c r="J323" s="12"/>
      <c r="K323" s="64"/>
      <c r="L323" s="64"/>
      <c r="M323" s="64"/>
      <c r="N323" s="64"/>
    </row>
    <row r="324" spans="1:14" s="67" customFormat="1" ht="9.75" hidden="1" customHeight="1" x14ac:dyDescent="0.25">
      <c r="A324" s="257"/>
      <c r="B324" s="222"/>
      <c r="C324" s="256"/>
      <c r="D324" s="256"/>
      <c r="E324" s="81">
        <v>2015</v>
      </c>
      <c r="F324" s="12"/>
      <c r="G324" s="12"/>
      <c r="H324" s="12"/>
      <c r="I324" s="12"/>
      <c r="J324" s="12"/>
      <c r="K324" s="64"/>
      <c r="L324" s="64"/>
      <c r="M324" s="64"/>
      <c r="N324" s="64"/>
    </row>
    <row r="325" spans="1:14" s="67" customFormat="1" ht="9.75" hidden="1" customHeight="1" x14ac:dyDescent="0.25">
      <c r="A325" s="257"/>
      <c r="B325" s="222"/>
      <c r="C325" s="256"/>
      <c r="D325" s="256"/>
      <c r="E325" s="81">
        <v>2016</v>
      </c>
      <c r="F325" s="12"/>
      <c r="G325" s="12"/>
      <c r="H325" s="12"/>
      <c r="I325" s="12"/>
      <c r="J325" s="12"/>
      <c r="K325" s="64"/>
      <c r="L325" s="64"/>
      <c r="M325" s="64"/>
      <c r="N325" s="64"/>
    </row>
    <row r="326" spans="1:14" s="67" customFormat="1" ht="9.75" hidden="1" customHeight="1" x14ac:dyDescent="0.25">
      <c r="A326" s="257"/>
      <c r="B326" s="222"/>
      <c r="C326" s="256"/>
      <c r="D326" s="256"/>
      <c r="E326" s="81">
        <v>2017</v>
      </c>
      <c r="F326" s="12"/>
      <c r="G326" s="12"/>
      <c r="H326" s="12"/>
      <c r="I326" s="12"/>
      <c r="J326" s="12"/>
      <c r="K326" s="64"/>
      <c r="L326" s="64"/>
      <c r="M326" s="64"/>
      <c r="N326" s="64"/>
    </row>
    <row r="327" spans="1:14" s="67" customFormat="1" ht="9.75" hidden="1" customHeight="1" x14ac:dyDescent="0.25">
      <c r="A327" s="257"/>
      <c r="B327" s="222"/>
      <c r="C327" s="256"/>
      <c r="D327" s="256"/>
      <c r="E327" s="81">
        <v>2018</v>
      </c>
      <c r="F327" s="12"/>
      <c r="G327" s="12"/>
      <c r="H327" s="12"/>
      <c r="I327" s="12"/>
      <c r="J327" s="12"/>
      <c r="K327" s="64"/>
      <c r="L327" s="64"/>
      <c r="M327" s="64"/>
      <c r="N327" s="64"/>
    </row>
    <row r="328" spans="1:14" s="67" customFormat="1" ht="9.75" hidden="1" customHeight="1" x14ac:dyDescent="0.25">
      <c r="A328" s="257"/>
      <c r="B328" s="222"/>
      <c r="C328" s="256"/>
      <c r="D328" s="256"/>
      <c r="E328" s="81">
        <v>2019</v>
      </c>
      <c r="F328" s="12"/>
      <c r="G328" s="12"/>
      <c r="H328" s="12"/>
      <c r="I328" s="12"/>
      <c r="J328" s="12"/>
      <c r="K328" s="64"/>
      <c r="L328" s="64"/>
      <c r="M328" s="64"/>
      <c r="N328" s="64"/>
    </row>
    <row r="329" spans="1:14" s="67" customFormat="1" ht="9.75" hidden="1" customHeight="1" x14ac:dyDescent="0.25">
      <c r="A329" s="257"/>
      <c r="B329" s="222"/>
      <c r="C329" s="256"/>
      <c r="D329" s="256"/>
      <c r="E329" s="81">
        <v>2020</v>
      </c>
      <c r="F329" s="12"/>
      <c r="G329" s="12"/>
      <c r="H329" s="12"/>
      <c r="I329" s="12"/>
      <c r="J329" s="12"/>
      <c r="K329" s="64" t="s">
        <v>10</v>
      </c>
      <c r="L329" s="64">
        <v>2015</v>
      </c>
      <c r="M329" s="64"/>
      <c r="N329" s="64"/>
    </row>
    <row r="330" spans="1:14" s="67" customFormat="1" ht="9.75" hidden="1" customHeight="1" x14ac:dyDescent="0.25">
      <c r="A330" s="257"/>
      <c r="B330" s="222"/>
      <c r="C330" s="256"/>
      <c r="D330" s="256"/>
      <c r="E330" s="81" t="s">
        <v>10</v>
      </c>
      <c r="F330" s="12"/>
      <c r="G330" s="12"/>
      <c r="H330" s="12"/>
      <c r="I330" s="12"/>
      <c r="J330" s="12"/>
      <c r="K330" s="64">
        <f>F330</f>
        <v>0</v>
      </c>
      <c r="L330" s="64">
        <f>F324</f>
        <v>0</v>
      </c>
      <c r="M330" s="64"/>
      <c r="N330" s="64"/>
    </row>
    <row r="331" spans="1:14" s="67" customFormat="1" ht="15.75" customHeight="1" x14ac:dyDescent="0.25">
      <c r="A331" s="250" t="s">
        <v>246</v>
      </c>
      <c r="B331" s="247" t="s">
        <v>21</v>
      </c>
      <c r="C331" s="228">
        <v>2014</v>
      </c>
      <c r="D331" s="228">
        <v>2014</v>
      </c>
      <c r="E331" s="82">
        <v>2014</v>
      </c>
      <c r="F331" s="42">
        <f>G331+H331+I331+J331</f>
        <v>24636.52</v>
      </c>
      <c r="G331" s="42">
        <v>0</v>
      </c>
      <c r="H331" s="42">
        <v>0</v>
      </c>
      <c r="I331" s="42">
        <v>24636.52</v>
      </c>
      <c r="J331" s="42">
        <v>0</v>
      </c>
      <c r="K331" s="64"/>
      <c r="L331" s="64"/>
      <c r="M331" s="64"/>
      <c r="N331" s="64"/>
    </row>
    <row r="332" spans="1:14" s="67" customFormat="1" ht="18.75" customHeight="1" x14ac:dyDescent="0.25">
      <c r="A332" s="251"/>
      <c r="B332" s="248"/>
      <c r="C332" s="229"/>
      <c r="D332" s="229"/>
      <c r="E332" s="85">
        <v>2015</v>
      </c>
      <c r="F332" s="69">
        <f t="shared" ref="F332:F337" si="203">G332+H332+I332+J332</f>
        <v>0</v>
      </c>
      <c r="G332" s="42">
        <v>0</v>
      </c>
      <c r="H332" s="42">
        <v>0</v>
      </c>
      <c r="I332" s="75">
        <v>0</v>
      </c>
      <c r="J332" s="42">
        <v>0</v>
      </c>
      <c r="K332" s="64"/>
      <c r="L332" s="64"/>
      <c r="M332" s="64"/>
      <c r="N332" s="64"/>
    </row>
    <row r="333" spans="1:14" s="67" customFormat="1" x14ac:dyDescent="0.25">
      <c r="A333" s="251"/>
      <c r="B333" s="248"/>
      <c r="C333" s="229"/>
      <c r="D333" s="229"/>
      <c r="E333" s="85">
        <v>2016</v>
      </c>
      <c r="F333" s="69">
        <f t="shared" si="203"/>
        <v>0</v>
      </c>
      <c r="G333" s="42">
        <v>0</v>
      </c>
      <c r="H333" s="42">
        <v>0</v>
      </c>
      <c r="I333" s="75">
        <v>0</v>
      </c>
      <c r="J333" s="42">
        <v>0</v>
      </c>
      <c r="K333" s="64"/>
      <c r="L333" s="64"/>
      <c r="M333" s="64"/>
      <c r="N333" s="64"/>
    </row>
    <row r="334" spans="1:14" s="67" customFormat="1" x14ac:dyDescent="0.25">
      <c r="A334" s="251"/>
      <c r="B334" s="248"/>
      <c r="C334" s="229"/>
      <c r="D334" s="229"/>
      <c r="E334" s="85">
        <v>2017</v>
      </c>
      <c r="F334" s="69">
        <f t="shared" si="203"/>
        <v>0</v>
      </c>
      <c r="G334" s="42">
        <v>0</v>
      </c>
      <c r="H334" s="42">
        <v>0</v>
      </c>
      <c r="I334" s="75">
        <v>0</v>
      </c>
      <c r="J334" s="42">
        <v>0</v>
      </c>
      <c r="K334" s="64"/>
      <c r="L334" s="64"/>
      <c r="M334" s="64"/>
      <c r="N334" s="64"/>
    </row>
    <row r="335" spans="1:14" s="67" customFormat="1" x14ac:dyDescent="0.25">
      <c r="A335" s="251"/>
      <c r="B335" s="248"/>
      <c r="C335" s="229"/>
      <c r="D335" s="229"/>
      <c r="E335" s="85">
        <v>2018</v>
      </c>
      <c r="F335" s="69">
        <f t="shared" si="203"/>
        <v>0</v>
      </c>
      <c r="G335" s="42">
        <v>0</v>
      </c>
      <c r="H335" s="42">
        <v>0</v>
      </c>
      <c r="I335" s="75">
        <v>0</v>
      </c>
      <c r="J335" s="42">
        <v>0</v>
      </c>
      <c r="K335" s="64"/>
      <c r="L335" s="64"/>
      <c r="M335" s="64"/>
      <c r="N335" s="64"/>
    </row>
    <row r="336" spans="1:14" s="67" customFormat="1" x14ac:dyDescent="0.25">
      <c r="A336" s="251"/>
      <c r="B336" s="248"/>
      <c r="C336" s="229"/>
      <c r="D336" s="229"/>
      <c r="E336" s="85">
        <v>2019</v>
      </c>
      <c r="F336" s="69">
        <f t="shared" si="203"/>
        <v>0</v>
      </c>
      <c r="G336" s="42">
        <v>0</v>
      </c>
      <c r="H336" s="42">
        <v>0</v>
      </c>
      <c r="I336" s="75">
        <v>0</v>
      </c>
      <c r="J336" s="42">
        <v>0</v>
      </c>
      <c r="K336" s="64"/>
      <c r="L336" s="64"/>
      <c r="M336" s="64"/>
      <c r="N336" s="64"/>
    </row>
    <row r="337" spans="1:14" s="67" customFormat="1" x14ac:dyDescent="0.25">
      <c r="A337" s="251"/>
      <c r="B337" s="248"/>
      <c r="C337" s="229"/>
      <c r="D337" s="229"/>
      <c r="E337" s="85">
        <v>2020</v>
      </c>
      <c r="F337" s="69">
        <f t="shared" si="203"/>
        <v>0</v>
      </c>
      <c r="G337" s="42">
        <v>0</v>
      </c>
      <c r="H337" s="42">
        <v>0</v>
      </c>
      <c r="I337" s="75">
        <v>0</v>
      </c>
      <c r="J337" s="42">
        <v>0</v>
      </c>
      <c r="K337" s="64" t="s">
        <v>10</v>
      </c>
      <c r="L337" s="64">
        <v>2015</v>
      </c>
      <c r="M337" s="64"/>
      <c r="N337" s="64"/>
    </row>
    <row r="338" spans="1:14" s="67" customFormat="1" ht="113.25" customHeight="1" x14ac:dyDescent="0.25">
      <c r="A338" s="252"/>
      <c r="B338" s="249"/>
      <c r="C338" s="230"/>
      <c r="D338" s="230"/>
      <c r="E338" s="89" t="s">
        <v>10</v>
      </c>
      <c r="F338" s="31">
        <f>G338+H338+I338+J338</f>
        <v>24636.52</v>
      </c>
      <c r="G338" s="52">
        <v>0</v>
      </c>
      <c r="H338" s="52">
        <v>0</v>
      </c>
      <c r="I338" s="28">
        <f t="shared" ref="I338" si="204">I331+I332+I333+I334+I335+I336+I337</f>
        <v>24636.52</v>
      </c>
      <c r="J338" s="52">
        <v>0</v>
      </c>
      <c r="K338" s="64">
        <f>F338</f>
        <v>24636.52</v>
      </c>
      <c r="L338" s="64">
        <f>F332</f>
        <v>0</v>
      </c>
      <c r="M338" s="64"/>
      <c r="N338" s="64"/>
    </row>
    <row r="339" spans="1:14" s="67" customFormat="1" x14ac:dyDescent="0.25">
      <c r="A339" s="253" t="s">
        <v>158</v>
      </c>
      <c r="B339" s="232" t="s">
        <v>106</v>
      </c>
      <c r="C339" s="228">
        <v>2014</v>
      </c>
      <c r="D339" s="228">
        <v>2020</v>
      </c>
      <c r="E339" s="85">
        <v>2014</v>
      </c>
      <c r="F339" s="69">
        <f>G339+H339+I339+J339</f>
        <v>17716.3</v>
      </c>
      <c r="G339" s="74">
        <v>0</v>
      </c>
      <c r="H339" s="74">
        <v>0</v>
      </c>
      <c r="I339" s="74">
        <v>17716.3</v>
      </c>
      <c r="J339" s="74">
        <v>0</v>
      </c>
      <c r="K339" s="64"/>
      <c r="L339" s="64"/>
      <c r="M339" s="64"/>
      <c r="N339" s="64"/>
    </row>
    <row r="340" spans="1:14" s="67" customFormat="1" x14ac:dyDescent="0.25">
      <c r="A340" s="254"/>
      <c r="B340" s="248"/>
      <c r="C340" s="229"/>
      <c r="D340" s="229"/>
      <c r="E340" s="85">
        <v>2015</v>
      </c>
      <c r="F340" s="69">
        <f>G340+H340+I340+J340</f>
        <v>17716.3</v>
      </c>
      <c r="G340" s="75">
        <v>0</v>
      </c>
      <c r="H340" s="75">
        <v>0</v>
      </c>
      <c r="I340" s="75">
        <v>17716.3</v>
      </c>
      <c r="J340" s="75">
        <v>0</v>
      </c>
      <c r="K340" s="64"/>
      <c r="L340" s="64"/>
      <c r="M340" s="64"/>
      <c r="N340" s="64"/>
    </row>
    <row r="341" spans="1:14" s="67" customFormat="1" x14ac:dyDescent="0.25">
      <c r="A341" s="254"/>
      <c r="B341" s="248"/>
      <c r="C341" s="229"/>
      <c r="D341" s="229"/>
      <c r="E341" s="85">
        <v>2016</v>
      </c>
      <c r="F341" s="69">
        <v>17716.3</v>
      </c>
      <c r="G341" s="75">
        <v>0</v>
      </c>
      <c r="H341" s="75">
        <v>0</v>
      </c>
      <c r="I341" s="75">
        <v>17716.3</v>
      </c>
      <c r="J341" s="75">
        <v>0</v>
      </c>
      <c r="K341" s="64"/>
      <c r="L341" s="64"/>
      <c r="M341" s="64"/>
      <c r="N341" s="64"/>
    </row>
    <row r="342" spans="1:14" s="67" customFormat="1" x14ac:dyDescent="0.25">
      <c r="A342" s="254"/>
      <c r="B342" s="248"/>
      <c r="C342" s="229"/>
      <c r="D342" s="229"/>
      <c r="E342" s="85">
        <v>2017</v>
      </c>
      <c r="F342" s="69">
        <v>17716.3</v>
      </c>
      <c r="G342" s="75">
        <v>0</v>
      </c>
      <c r="H342" s="75">
        <v>0</v>
      </c>
      <c r="I342" s="75">
        <v>17716.3</v>
      </c>
      <c r="J342" s="75">
        <v>0</v>
      </c>
      <c r="K342" s="64"/>
      <c r="L342" s="64"/>
      <c r="M342" s="64"/>
      <c r="N342" s="64"/>
    </row>
    <row r="343" spans="1:14" s="67" customFormat="1" x14ac:dyDescent="0.25">
      <c r="A343" s="254"/>
      <c r="B343" s="248"/>
      <c r="C343" s="229"/>
      <c r="D343" s="229"/>
      <c r="E343" s="85">
        <v>2018</v>
      </c>
      <c r="F343" s="69">
        <v>17716.3</v>
      </c>
      <c r="G343" s="75">
        <v>0</v>
      </c>
      <c r="H343" s="75">
        <v>0</v>
      </c>
      <c r="I343" s="75">
        <v>17716.3</v>
      </c>
      <c r="J343" s="75">
        <v>0</v>
      </c>
      <c r="K343" s="64"/>
      <c r="L343" s="64"/>
      <c r="M343" s="64"/>
      <c r="N343" s="64"/>
    </row>
    <row r="344" spans="1:14" s="67" customFormat="1" x14ac:dyDescent="0.25">
      <c r="A344" s="254"/>
      <c r="B344" s="248"/>
      <c r="C344" s="229"/>
      <c r="D344" s="229"/>
      <c r="E344" s="85">
        <v>2019</v>
      </c>
      <c r="F344" s="69">
        <v>17716.3</v>
      </c>
      <c r="G344" s="75">
        <v>0</v>
      </c>
      <c r="H344" s="75">
        <v>0</v>
      </c>
      <c r="I344" s="75">
        <v>17716.3</v>
      </c>
      <c r="J344" s="75">
        <v>0</v>
      </c>
      <c r="K344" s="64"/>
      <c r="L344" s="64"/>
      <c r="M344" s="64"/>
      <c r="N344" s="64"/>
    </row>
    <row r="345" spans="1:14" s="67" customFormat="1" x14ac:dyDescent="0.25">
      <c r="A345" s="254"/>
      <c r="B345" s="248"/>
      <c r="C345" s="229"/>
      <c r="D345" s="229"/>
      <c r="E345" s="85">
        <v>2020</v>
      </c>
      <c r="F345" s="69">
        <f t="shared" ref="F345" si="205">G345+H345+I345+J345</f>
        <v>17716.3</v>
      </c>
      <c r="G345" s="75">
        <v>0</v>
      </c>
      <c r="H345" s="75">
        <v>0</v>
      </c>
      <c r="I345" s="75">
        <v>17716.3</v>
      </c>
      <c r="J345" s="75">
        <v>0</v>
      </c>
      <c r="K345" s="64" t="s">
        <v>10</v>
      </c>
      <c r="L345" s="64">
        <v>2015</v>
      </c>
      <c r="M345" s="64"/>
      <c r="N345" s="64"/>
    </row>
    <row r="346" spans="1:14" s="67" customFormat="1" ht="28.5" customHeight="1" x14ac:dyDescent="0.25">
      <c r="A346" s="255"/>
      <c r="B346" s="249"/>
      <c r="C346" s="230"/>
      <c r="D346" s="230"/>
      <c r="E346" s="89" t="s">
        <v>10</v>
      </c>
      <c r="F346" s="31">
        <f>G346+H346+I346+J346</f>
        <v>124014.1</v>
      </c>
      <c r="G346" s="28">
        <f t="shared" ref="G346" si="206">G339+G340+G341+G342+G343+G344+G345</f>
        <v>0</v>
      </c>
      <c r="H346" s="28">
        <f t="shared" ref="H346" si="207">H339+H340+H341+H342+H343+H344+H345</f>
        <v>0</v>
      </c>
      <c r="I346" s="28">
        <f t="shared" ref="I346" si="208">I339+I340+I341+I342+I343+I344+I345</f>
        <v>124014.1</v>
      </c>
      <c r="J346" s="28">
        <f>J339+J340+J341+J342+J343+J344+J345</f>
        <v>0</v>
      </c>
      <c r="K346" s="64">
        <f>F346</f>
        <v>124014.1</v>
      </c>
      <c r="L346" s="64">
        <f>F340</f>
        <v>17716.3</v>
      </c>
      <c r="M346" s="64"/>
      <c r="N346" s="64"/>
    </row>
    <row r="347" spans="1:14" s="67" customFormat="1" ht="33" customHeight="1" x14ac:dyDescent="0.25">
      <c r="A347" s="236" t="s">
        <v>159</v>
      </c>
      <c r="B347" s="232" t="s">
        <v>39</v>
      </c>
      <c r="C347" s="228">
        <v>2014</v>
      </c>
      <c r="D347" s="228">
        <v>2014</v>
      </c>
      <c r="E347" s="85">
        <v>2014</v>
      </c>
      <c r="F347" s="69">
        <f>G347+H347+I347+J347</f>
        <v>5055.1000000000004</v>
      </c>
      <c r="G347" s="74">
        <f t="shared" ref="G347:I347" si="209">G355+G371+G363+G379+G387</f>
        <v>0</v>
      </c>
      <c r="H347" s="74">
        <f t="shared" si="209"/>
        <v>0</v>
      </c>
      <c r="I347" s="74">
        <f t="shared" si="209"/>
        <v>0</v>
      </c>
      <c r="J347" s="74">
        <v>5055.1000000000004</v>
      </c>
      <c r="K347" s="64"/>
      <c r="L347" s="64"/>
      <c r="M347" s="64"/>
      <c r="N347" s="64"/>
    </row>
    <row r="348" spans="1:14" s="67" customFormat="1" x14ac:dyDescent="0.25">
      <c r="A348" s="237"/>
      <c r="B348" s="233"/>
      <c r="C348" s="229"/>
      <c r="D348" s="229"/>
      <c r="E348" s="85">
        <v>2015</v>
      </c>
      <c r="F348" s="69">
        <f t="shared" ref="F348:F353" si="210">G348+H348+I348+J348</f>
        <v>0</v>
      </c>
      <c r="G348" s="74">
        <f t="shared" ref="G348:I348" si="211">G356+G372+G364+G380+G388</f>
        <v>0</v>
      </c>
      <c r="H348" s="74">
        <f t="shared" si="211"/>
        <v>0</v>
      </c>
      <c r="I348" s="74">
        <f t="shared" si="211"/>
        <v>0</v>
      </c>
      <c r="J348" s="75">
        <v>0</v>
      </c>
      <c r="K348" s="64"/>
      <c r="L348" s="64"/>
      <c r="M348" s="64"/>
      <c r="N348" s="64"/>
    </row>
    <row r="349" spans="1:14" s="67" customFormat="1" x14ac:dyDescent="0.25">
      <c r="A349" s="237"/>
      <c r="B349" s="233"/>
      <c r="C349" s="229"/>
      <c r="D349" s="229"/>
      <c r="E349" s="85">
        <v>2016</v>
      </c>
      <c r="F349" s="69">
        <f t="shared" si="210"/>
        <v>0</v>
      </c>
      <c r="G349" s="74">
        <f t="shared" ref="G349:I349" si="212">G357+G373+G365+G381+G389</f>
        <v>0</v>
      </c>
      <c r="H349" s="74">
        <f t="shared" si="212"/>
        <v>0</v>
      </c>
      <c r="I349" s="74">
        <f t="shared" si="212"/>
        <v>0</v>
      </c>
      <c r="J349" s="75">
        <v>0</v>
      </c>
      <c r="K349" s="64"/>
      <c r="L349" s="64"/>
      <c r="M349" s="64"/>
      <c r="N349" s="64"/>
    </row>
    <row r="350" spans="1:14" s="67" customFormat="1" x14ac:dyDescent="0.25">
      <c r="A350" s="237"/>
      <c r="B350" s="233"/>
      <c r="C350" s="229"/>
      <c r="D350" s="229"/>
      <c r="E350" s="85">
        <v>2017</v>
      </c>
      <c r="F350" s="69">
        <f t="shared" si="210"/>
        <v>0</v>
      </c>
      <c r="G350" s="74">
        <f t="shared" ref="G350:I350" si="213">G358+G374+G366+G382+G390</f>
        <v>0</v>
      </c>
      <c r="H350" s="74">
        <f t="shared" si="213"/>
        <v>0</v>
      </c>
      <c r="I350" s="74">
        <f t="shared" si="213"/>
        <v>0</v>
      </c>
      <c r="J350" s="75">
        <v>0</v>
      </c>
      <c r="K350" s="64"/>
      <c r="L350" s="64"/>
      <c r="M350" s="64"/>
      <c r="N350" s="64"/>
    </row>
    <row r="351" spans="1:14" s="67" customFormat="1" x14ac:dyDescent="0.25">
      <c r="A351" s="237"/>
      <c r="B351" s="233"/>
      <c r="C351" s="229"/>
      <c r="D351" s="229"/>
      <c r="E351" s="85">
        <v>2018</v>
      </c>
      <c r="F351" s="69">
        <f t="shared" si="210"/>
        <v>0</v>
      </c>
      <c r="G351" s="74">
        <f t="shared" ref="G351:I351" si="214">G359+G375+G367+G383+G391</f>
        <v>0</v>
      </c>
      <c r="H351" s="74">
        <f t="shared" si="214"/>
        <v>0</v>
      </c>
      <c r="I351" s="74">
        <f t="shared" si="214"/>
        <v>0</v>
      </c>
      <c r="J351" s="75">
        <v>0</v>
      </c>
      <c r="K351" s="64"/>
      <c r="L351" s="64"/>
      <c r="M351" s="64"/>
      <c r="N351" s="64"/>
    </row>
    <row r="352" spans="1:14" s="67" customFormat="1" x14ac:dyDescent="0.25">
      <c r="A352" s="237"/>
      <c r="B352" s="233"/>
      <c r="C352" s="229"/>
      <c r="D352" s="229"/>
      <c r="E352" s="85">
        <v>2019</v>
      </c>
      <c r="F352" s="69">
        <f t="shared" si="210"/>
        <v>0</v>
      </c>
      <c r="G352" s="74">
        <f t="shared" ref="G352:I352" si="215">G360+G376+G368+G384+G392</f>
        <v>0</v>
      </c>
      <c r="H352" s="74">
        <f t="shared" si="215"/>
        <v>0</v>
      </c>
      <c r="I352" s="74">
        <f t="shared" si="215"/>
        <v>0</v>
      </c>
      <c r="J352" s="75">
        <v>0</v>
      </c>
      <c r="K352" s="64"/>
      <c r="L352" s="64"/>
      <c r="M352" s="64"/>
      <c r="N352" s="64"/>
    </row>
    <row r="353" spans="1:14" s="67" customFormat="1" x14ac:dyDescent="0.25">
      <c r="A353" s="237"/>
      <c r="B353" s="233"/>
      <c r="C353" s="229"/>
      <c r="D353" s="229"/>
      <c r="E353" s="85">
        <v>2020</v>
      </c>
      <c r="F353" s="69">
        <f t="shared" si="210"/>
        <v>0</v>
      </c>
      <c r="G353" s="74">
        <f t="shared" ref="G353:I353" si="216">G361+G377+G369+G385+G393</f>
        <v>0</v>
      </c>
      <c r="H353" s="74">
        <f t="shared" si="216"/>
        <v>0</v>
      </c>
      <c r="I353" s="74">
        <f t="shared" si="216"/>
        <v>0</v>
      </c>
      <c r="J353" s="75">
        <v>0</v>
      </c>
      <c r="K353" s="64" t="s">
        <v>10</v>
      </c>
      <c r="L353" s="64">
        <v>2015</v>
      </c>
      <c r="M353" s="64"/>
      <c r="N353" s="64"/>
    </row>
    <row r="354" spans="1:14" s="67" customFormat="1" ht="14.25" customHeight="1" x14ac:dyDescent="0.25">
      <c r="A354" s="238"/>
      <c r="B354" s="234"/>
      <c r="C354" s="230"/>
      <c r="D354" s="230"/>
      <c r="E354" s="89" t="s">
        <v>10</v>
      </c>
      <c r="F354" s="31">
        <f>G354+H354+I354+J354</f>
        <v>5055.1000000000004</v>
      </c>
      <c r="G354" s="28">
        <f t="shared" ref="G354" si="217">G347+G348+G349+G350+G351+G352+G353</f>
        <v>0</v>
      </c>
      <c r="H354" s="28">
        <f t="shared" ref="H354" si="218">H347+H348+H349+H350+H351+H352+H353</f>
        <v>0</v>
      </c>
      <c r="I354" s="28">
        <f t="shared" ref="I354" si="219">I347+I348+I349+I350+I351+I352+I353</f>
        <v>0</v>
      </c>
      <c r="J354" s="28">
        <v>5055.1000000000004</v>
      </c>
      <c r="K354" s="64">
        <f>F354</f>
        <v>5055.1000000000004</v>
      </c>
      <c r="L354" s="64">
        <f>F348</f>
        <v>0</v>
      </c>
      <c r="M354" s="64"/>
      <c r="N354" s="64"/>
    </row>
    <row r="355" spans="1:14" s="67" customFormat="1" ht="78.75" hidden="1" customHeight="1" x14ac:dyDescent="0.25">
      <c r="A355" s="244" t="s">
        <v>80</v>
      </c>
      <c r="B355" s="232" t="s">
        <v>33</v>
      </c>
      <c r="C355" s="228">
        <v>2014</v>
      </c>
      <c r="D355" s="228">
        <v>2014</v>
      </c>
      <c r="E355" s="85">
        <v>2014</v>
      </c>
      <c r="F355" s="69">
        <f>G355+H355+I355+J355</f>
        <v>1800</v>
      </c>
      <c r="G355" s="74"/>
      <c r="H355" s="74"/>
      <c r="I355" s="74"/>
      <c r="J355" s="74">
        <v>1800</v>
      </c>
      <c r="K355" s="64"/>
      <c r="L355" s="64"/>
      <c r="M355" s="64"/>
      <c r="N355" s="64"/>
    </row>
    <row r="356" spans="1:14" s="67" customFormat="1" hidden="1" x14ac:dyDescent="0.25">
      <c r="A356" s="245"/>
      <c r="B356" s="233"/>
      <c r="C356" s="229"/>
      <c r="D356" s="229"/>
      <c r="E356" s="85">
        <v>2015</v>
      </c>
      <c r="F356" s="69">
        <f t="shared" ref="F356:F361" si="220">G356+H356+I356+J356</f>
        <v>0</v>
      </c>
      <c r="G356" s="75"/>
      <c r="H356" s="75"/>
      <c r="I356" s="75"/>
      <c r="J356" s="75"/>
      <c r="K356" s="64"/>
      <c r="L356" s="64"/>
      <c r="M356" s="64"/>
      <c r="N356" s="64"/>
    </row>
    <row r="357" spans="1:14" s="67" customFormat="1" hidden="1" x14ac:dyDescent="0.25">
      <c r="A357" s="245"/>
      <c r="B357" s="233"/>
      <c r="C357" s="229"/>
      <c r="D357" s="229"/>
      <c r="E357" s="85">
        <v>2016</v>
      </c>
      <c r="F357" s="69">
        <f t="shared" si="220"/>
        <v>0</v>
      </c>
      <c r="G357" s="75"/>
      <c r="H357" s="75"/>
      <c r="I357" s="75"/>
      <c r="J357" s="75"/>
      <c r="K357" s="64"/>
      <c r="L357" s="64"/>
      <c r="M357" s="64"/>
      <c r="N357" s="64"/>
    </row>
    <row r="358" spans="1:14" s="67" customFormat="1" hidden="1" x14ac:dyDescent="0.25">
      <c r="A358" s="245"/>
      <c r="B358" s="233"/>
      <c r="C358" s="229"/>
      <c r="D358" s="229"/>
      <c r="E358" s="85">
        <v>2017</v>
      </c>
      <c r="F358" s="69">
        <f t="shared" si="220"/>
        <v>0</v>
      </c>
      <c r="G358" s="75"/>
      <c r="H358" s="75"/>
      <c r="I358" s="75"/>
      <c r="J358" s="75"/>
      <c r="K358" s="64"/>
      <c r="L358" s="64"/>
      <c r="M358" s="64"/>
      <c r="N358" s="64"/>
    </row>
    <row r="359" spans="1:14" s="67" customFormat="1" hidden="1" x14ac:dyDescent="0.25">
      <c r="A359" s="245"/>
      <c r="B359" s="233"/>
      <c r="C359" s="229"/>
      <c r="D359" s="229"/>
      <c r="E359" s="85">
        <v>2018</v>
      </c>
      <c r="F359" s="69">
        <f t="shared" si="220"/>
        <v>0</v>
      </c>
      <c r="G359" s="75"/>
      <c r="H359" s="75"/>
      <c r="I359" s="75"/>
      <c r="J359" s="75"/>
      <c r="K359" s="64"/>
      <c r="L359" s="64"/>
      <c r="M359" s="64"/>
      <c r="N359" s="64"/>
    </row>
    <row r="360" spans="1:14" s="67" customFormat="1" hidden="1" x14ac:dyDescent="0.25">
      <c r="A360" s="245"/>
      <c r="B360" s="233"/>
      <c r="C360" s="229"/>
      <c r="D360" s="229"/>
      <c r="E360" s="85">
        <v>2019</v>
      </c>
      <c r="F360" s="69">
        <f t="shared" si="220"/>
        <v>0</v>
      </c>
      <c r="G360" s="75"/>
      <c r="H360" s="75"/>
      <c r="I360" s="75"/>
      <c r="J360" s="75"/>
      <c r="K360" s="64"/>
      <c r="L360" s="64"/>
      <c r="M360" s="64"/>
      <c r="N360" s="64"/>
    </row>
    <row r="361" spans="1:14" s="67" customFormat="1" hidden="1" x14ac:dyDescent="0.25">
      <c r="A361" s="245"/>
      <c r="B361" s="233"/>
      <c r="C361" s="229"/>
      <c r="D361" s="229"/>
      <c r="E361" s="85">
        <v>2020</v>
      </c>
      <c r="F361" s="69">
        <f t="shared" si="220"/>
        <v>0</v>
      </c>
      <c r="G361" s="75"/>
      <c r="H361" s="75"/>
      <c r="I361" s="75"/>
      <c r="J361" s="75"/>
      <c r="K361" s="64" t="s">
        <v>10</v>
      </c>
      <c r="L361" s="64">
        <v>2015</v>
      </c>
      <c r="M361" s="64"/>
      <c r="N361" s="64"/>
    </row>
    <row r="362" spans="1:14" s="67" customFormat="1" hidden="1" x14ac:dyDescent="0.25">
      <c r="A362" s="246"/>
      <c r="B362" s="234"/>
      <c r="C362" s="230"/>
      <c r="D362" s="230"/>
      <c r="E362" s="84" t="s">
        <v>10</v>
      </c>
      <c r="F362" s="69">
        <f>G362+H362+I362+J362</f>
        <v>1800</v>
      </c>
      <c r="G362" s="77">
        <f t="shared" ref="G362" si="221">G355+G356+G357+G358+G359+G360+G361</f>
        <v>0</v>
      </c>
      <c r="H362" s="77">
        <f t="shared" ref="H362" si="222">H355+H356+H357+H358+H359+H360+H361</f>
        <v>0</v>
      </c>
      <c r="I362" s="77">
        <f t="shared" ref="I362" si="223">I355+I356+I357+I358+I359+I360+I361</f>
        <v>0</v>
      </c>
      <c r="J362" s="77">
        <f>J355+J356+J357+J358+J359+J360+J361</f>
        <v>1800</v>
      </c>
      <c r="K362" s="64">
        <f>F362</f>
        <v>1800</v>
      </c>
      <c r="L362" s="64">
        <f>F356</f>
        <v>0</v>
      </c>
      <c r="M362" s="64"/>
      <c r="N362" s="64"/>
    </row>
    <row r="363" spans="1:14" s="67" customFormat="1" ht="78.75" hidden="1" customHeight="1" x14ac:dyDescent="0.25">
      <c r="A363" s="244" t="s">
        <v>81</v>
      </c>
      <c r="B363" s="232" t="s">
        <v>19</v>
      </c>
      <c r="C363" s="228">
        <v>2014</v>
      </c>
      <c r="D363" s="228">
        <v>2014</v>
      </c>
      <c r="E363" s="85">
        <v>2014</v>
      </c>
      <c r="F363" s="69">
        <f>G363+H363+I363+J363</f>
        <v>1017</v>
      </c>
      <c r="G363" s="74"/>
      <c r="H363" s="74"/>
      <c r="I363" s="74"/>
      <c r="J363" s="74">
        <v>1017</v>
      </c>
      <c r="K363" s="64"/>
      <c r="L363" s="64"/>
      <c r="M363" s="64"/>
      <c r="N363" s="64"/>
    </row>
    <row r="364" spans="1:14" s="67" customFormat="1" hidden="1" x14ac:dyDescent="0.25">
      <c r="A364" s="245"/>
      <c r="B364" s="233"/>
      <c r="C364" s="229"/>
      <c r="D364" s="229"/>
      <c r="E364" s="85">
        <v>2015</v>
      </c>
      <c r="F364" s="69">
        <f t="shared" ref="F364:F369" si="224">G364+H364+I364+J364</f>
        <v>0</v>
      </c>
      <c r="G364" s="75"/>
      <c r="H364" s="75"/>
      <c r="I364" s="75"/>
      <c r="J364" s="75"/>
      <c r="K364" s="64"/>
      <c r="L364" s="64"/>
      <c r="M364" s="64"/>
      <c r="N364" s="64"/>
    </row>
    <row r="365" spans="1:14" s="67" customFormat="1" hidden="1" x14ac:dyDescent="0.25">
      <c r="A365" s="245"/>
      <c r="B365" s="233"/>
      <c r="C365" s="229"/>
      <c r="D365" s="229"/>
      <c r="E365" s="85">
        <v>2016</v>
      </c>
      <c r="F365" s="69">
        <f t="shared" si="224"/>
        <v>0</v>
      </c>
      <c r="G365" s="75"/>
      <c r="H365" s="75"/>
      <c r="I365" s="75"/>
      <c r="J365" s="75"/>
      <c r="K365" s="64"/>
      <c r="L365" s="64"/>
      <c r="M365" s="64"/>
      <c r="N365" s="64"/>
    </row>
    <row r="366" spans="1:14" s="67" customFormat="1" hidden="1" x14ac:dyDescent="0.25">
      <c r="A366" s="245"/>
      <c r="B366" s="233"/>
      <c r="C366" s="229"/>
      <c r="D366" s="229"/>
      <c r="E366" s="85">
        <v>2017</v>
      </c>
      <c r="F366" s="69">
        <f t="shared" si="224"/>
        <v>0</v>
      </c>
      <c r="G366" s="75"/>
      <c r="H366" s="75"/>
      <c r="I366" s="75"/>
      <c r="J366" s="75"/>
      <c r="K366" s="64"/>
      <c r="L366" s="64"/>
      <c r="M366" s="64"/>
      <c r="N366" s="64"/>
    </row>
    <row r="367" spans="1:14" s="67" customFormat="1" hidden="1" x14ac:dyDescent="0.25">
      <c r="A367" s="245"/>
      <c r="B367" s="233"/>
      <c r="C367" s="229"/>
      <c r="D367" s="229"/>
      <c r="E367" s="85">
        <v>2018</v>
      </c>
      <c r="F367" s="69">
        <f t="shared" si="224"/>
        <v>0</v>
      </c>
      <c r="G367" s="75"/>
      <c r="H367" s="75"/>
      <c r="I367" s="75"/>
      <c r="J367" s="75"/>
      <c r="K367" s="64"/>
      <c r="L367" s="64"/>
      <c r="M367" s="64"/>
      <c r="N367" s="64"/>
    </row>
    <row r="368" spans="1:14" s="67" customFormat="1" hidden="1" x14ac:dyDescent="0.25">
      <c r="A368" s="245"/>
      <c r="B368" s="233"/>
      <c r="C368" s="229"/>
      <c r="D368" s="229"/>
      <c r="E368" s="85">
        <v>2019</v>
      </c>
      <c r="F368" s="69">
        <f t="shared" si="224"/>
        <v>0</v>
      </c>
      <c r="G368" s="75"/>
      <c r="H368" s="75"/>
      <c r="I368" s="75"/>
      <c r="J368" s="75"/>
      <c r="K368" s="64"/>
      <c r="L368" s="64"/>
      <c r="M368" s="64"/>
      <c r="N368" s="64"/>
    </row>
    <row r="369" spans="1:14" s="67" customFormat="1" hidden="1" x14ac:dyDescent="0.25">
      <c r="A369" s="245"/>
      <c r="B369" s="233"/>
      <c r="C369" s="229"/>
      <c r="D369" s="229"/>
      <c r="E369" s="85">
        <v>2020</v>
      </c>
      <c r="F369" s="69">
        <f t="shared" si="224"/>
        <v>0</v>
      </c>
      <c r="G369" s="75"/>
      <c r="H369" s="75"/>
      <c r="I369" s="75"/>
      <c r="J369" s="75"/>
      <c r="K369" s="64" t="s">
        <v>10</v>
      </c>
      <c r="L369" s="64">
        <v>2015</v>
      </c>
      <c r="M369" s="64"/>
      <c r="N369" s="64"/>
    </row>
    <row r="370" spans="1:14" s="67" customFormat="1" hidden="1" x14ac:dyDescent="0.25">
      <c r="A370" s="246"/>
      <c r="B370" s="234"/>
      <c r="C370" s="230"/>
      <c r="D370" s="230"/>
      <c r="E370" s="84" t="s">
        <v>10</v>
      </c>
      <c r="F370" s="69">
        <f>G370+H370+I370+J370</f>
        <v>1017</v>
      </c>
      <c r="G370" s="77">
        <f t="shared" ref="G370" si="225">G363+G364+G365+G366+G367+G368+G369</f>
        <v>0</v>
      </c>
      <c r="H370" s="77">
        <f t="shared" ref="H370" si="226">H363+H364+H365+H366+H367+H368+H369</f>
        <v>0</v>
      </c>
      <c r="I370" s="77">
        <f t="shared" ref="I370" si="227">I363+I364+I365+I366+I367+I368+I369</f>
        <v>0</v>
      </c>
      <c r="J370" s="77">
        <f>J363+J364+J365+J366+J367+J368+J369</f>
        <v>1017</v>
      </c>
      <c r="K370" s="64">
        <f>F370</f>
        <v>1017</v>
      </c>
      <c r="L370" s="64">
        <f>F364</f>
        <v>0</v>
      </c>
      <c r="M370" s="64"/>
      <c r="N370" s="64"/>
    </row>
    <row r="371" spans="1:14" s="67" customFormat="1" ht="1.5" hidden="1" customHeight="1" x14ac:dyDescent="0.25">
      <c r="A371" s="244" t="s">
        <v>82</v>
      </c>
      <c r="B371" s="232" t="s">
        <v>18</v>
      </c>
      <c r="C371" s="228">
        <v>2014</v>
      </c>
      <c r="D371" s="228">
        <v>2014</v>
      </c>
      <c r="E371" s="85">
        <v>2014</v>
      </c>
      <c r="F371" s="69">
        <f>G371+H371+I371+J371</f>
        <v>1013</v>
      </c>
      <c r="G371" s="74"/>
      <c r="H371" s="74"/>
      <c r="I371" s="74"/>
      <c r="J371" s="74">
        <v>1013</v>
      </c>
      <c r="K371" s="64"/>
      <c r="L371" s="64"/>
      <c r="M371" s="64"/>
      <c r="N371" s="64"/>
    </row>
    <row r="372" spans="1:14" s="67" customFormat="1" ht="19.5" hidden="1" customHeight="1" x14ac:dyDescent="0.25">
      <c r="A372" s="245"/>
      <c r="B372" s="233"/>
      <c r="C372" s="229"/>
      <c r="D372" s="229"/>
      <c r="E372" s="85">
        <v>2015</v>
      </c>
      <c r="F372" s="69">
        <f t="shared" ref="F372:F377" si="228">G372+H372+I372+J372</f>
        <v>0</v>
      </c>
      <c r="G372" s="75"/>
      <c r="H372" s="75"/>
      <c r="I372" s="75"/>
      <c r="J372" s="75"/>
      <c r="K372" s="64"/>
      <c r="L372" s="64"/>
      <c r="M372" s="64"/>
      <c r="N372" s="64"/>
    </row>
    <row r="373" spans="1:14" s="67" customFormat="1" ht="19.5" hidden="1" customHeight="1" x14ac:dyDescent="0.25">
      <c r="A373" s="245"/>
      <c r="B373" s="233"/>
      <c r="C373" s="229"/>
      <c r="D373" s="229"/>
      <c r="E373" s="85">
        <v>2016</v>
      </c>
      <c r="F373" s="69">
        <f t="shared" si="228"/>
        <v>0</v>
      </c>
      <c r="G373" s="75"/>
      <c r="H373" s="75"/>
      <c r="I373" s="75"/>
      <c r="J373" s="75"/>
      <c r="K373" s="64"/>
      <c r="L373" s="64"/>
      <c r="M373" s="64"/>
      <c r="N373" s="64"/>
    </row>
    <row r="374" spans="1:14" s="67" customFormat="1" ht="19.5" hidden="1" customHeight="1" x14ac:dyDescent="0.25">
      <c r="A374" s="245"/>
      <c r="B374" s="233"/>
      <c r="C374" s="229"/>
      <c r="D374" s="229"/>
      <c r="E374" s="85">
        <v>2017</v>
      </c>
      <c r="F374" s="69">
        <f t="shared" si="228"/>
        <v>0</v>
      </c>
      <c r="G374" s="75"/>
      <c r="H374" s="75"/>
      <c r="I374" s="75"/>
      <c r="J374" s="75"/>
      <c r="K374" s="64"/>
      <c r="L374" s="64"/>
      <c r="M374" s="64"/>
      <c r="N374" s="64"/>
    </row>
    <row r="375" spans="1:14" s="67" customFormat="1" ht="19.5" hidden="1" customHeight="1" x14ac:dyDescent="0.25">
      <c r="A375" s="245"/>
      <c r="B375" s="233"/>
      <c r="C375" s="229"/>
      <c r="D375" s="229"/>
      <c r="E375" s="85">
        <v>2018</v>
      </c>
      <c r="F375" s="69">
        <f t="shared" si="228"/>
        <v>0</v>
      </c>
      <c r="G375" s="75"/>
      <c r="H375" s="75"/>
      <c r="I375" s="75"/>
      <c r="J375" s="75"/>
      <c r="K375" s="64"/>
      <c r="L375" s="64"/>
      <c r="M375" s="64"/>
      <c r="N375" s="64"/>
    </row>
    <row r="376" spans="1:14" s="67" customFormat="1" ht="19.5" hidden="1" customHeight="1" x14ac:dyDescent="0.25">
      <c r="A376" s="245"/>
      <c r="B376" s="233"/>
      <c r="C376" s="229"/>
      <c r="D376" s="229"/>
      <c r="E376" s="85">
        <v>2019</v>
      </c>
      <c r="F376" s="69">
        <f t="shared" si="228"/>
        <v>0</v>
      </c>
      <c r="G376" s="75"/>
      <c r="H376" s="75"/>
      <c r="I376" s="75"/>
      <c r="J376" s="75"/>
      <c r="K376" s="64"/>
      <c r="L376" s="64"/>
      <c r="M376" s="64"/>
      <c r="N376" s="64"/>
    </row>
    <row r="377" spans="1:14" s="67" customFormat="1" ht="19.5" hidden="1" customHeight="1" x14ac:dyDescent="0.25">
      <c r="A377" s="245"/>
      <c r="B377" s="233"/>
      <c r="C377" s="229"/>
      <c r="D377" s="229"/>
      <c r="E377" s="85">
        <v>2020</v>
      </c>
      <c r="F377" s="69">
        <f t="shared" si="228"/>
        <v>0</v>
      </c>
      <c r="G377" s="75"/>
      <c r="H377" s="75"/>
      <c r="I377" s="75"/>
      <c r="J377" s="75"/>
      <c r="K377" s="64" t="s">
        <v>10</v>
      </c>
      <c r="L377" s="64">
        <v>2015</v>
      </c>
      <c r="M377" s="64"/>
      <c r="N377" s="64"/>
    </row>
    <row r="378" spans="1:14" s="67" customFormat="1" ht="19.5" hidden="1" customHeight="1" x14ac:dyDescent="0.25">
      <c r="A378" s="246"/>
      <c r="B378" s="234"/>
      <c r="C378" s="230"/>
      <c r="D378" s="230"/>
      <c r="E378" s="84" t="s">
        <v>10</v>
      </c>
      <c r="F378" s="69">
        <f>G378+H378+I378+J378</f>
        <v>1013</v>
      </c>
      <c r="G378" s="77">
        <f t="shared" ref="G378" si="229">G371+G372+G373+G374+G375+G376+G377</f>
        <v>0</v>
      </c>
      <c r="H378" s="77">
        <f t="shared" ref="H378" si="230">H371+H372+H373+H374+H375+H376+H377</f>
        <v>0</v>
      </c>
      <c r="I378" s="77">
        <f t="shared" ref="I378" si="231">I371+I372+I373+I374+I375+I376+I377</f>
        <v>0</v>
      </c>
      <c r="J378" s="77">
        <f>J371+J372+J373+J374+J375+J376+J377</f>
        <v>1013</v>
      </c>
      <c r="K378" s="64">
        <f>F378</f>
        <v>1013</v>
      </c>
      <c r="L378" s="64">
        <f>F372</f>
        <v>0</v>
      </c>
      <c r="M378" s="64"/>
      <c r="N378" s="64"/>
    </row>
    <row r="379" spans="1:14" s="67" customFormat="1" ht="19.5" hidden="1" customHeight="1" x14ac:dyDescent="0.25">
      <c r="A379" s="244" t="s">
        <v>83</v>
      </c>
      <c r="B379" s="232" t="s">
        <v>17</v>
      </c>
      <c r="C379" s="228">
        <v>2014</v>
      </c>
      <c r="D379" s="228">
        <v>2014</v>
      </c>
      <c r="E379" s="85">
        <v>2014</v>
      </c>
      <c r="F379" s="69">
        <f>G379+H379+I379+J379</f>
        <v>611.01</v>
      </c>
      <c r="G379" s="74"/>
      <c r="H379" s="74"/>
      <c r="I379" s="74"/>
      <c r="J379" s="74">
        <v>611.01</v>
      </c>
      <c r="K379" s="64"/>
      <c r="L379" s="64"/>
      <c r="M379" s="64"/>
      <c r="N379" s="64"/>
    </row>
    <row r="380" spans="1:14" s="67" customFormat="1" ht="19.5" hidden="1" customHeight="1" x14ac:dyDescent="0.25">
      <c r="A380" s="245"/>
      <c r="B380" s="233"/>
      <c r="C380" s="229"/>
      <c r="D380" s="229"/>
      <c r="E380" s="85">
        <v>2015</v>
      </c>
      <c r="F380" s="69">
        <f t="shared" ref="F380:F385" si="232">G380+H380+I380+J380</f>
        <v>0</v>
      </c>
      <c r="G380" s="75"/>
      <c r="H380" s="75"/>
      <c r="I380" s="75"/>
      <c r="J380" s="75"/>
      <c r="K380" s="64"/>
      <c r="L380" s="64"/>
      <c r="M380" s="64"/>
      <c r="N380" s="64"/>
    </row>
    <row r="381" spans="1:14" s="67" customFormat="1" ht="19.5" hidden="1" customHeight="1" x14ac:dyDescent="0.25">
      <c r="A381" s="245"/>
      <c r="B381" s="233"/>
      <c r="C381" s="229"/>
      <c r="D381" s="229"/>
      <c r="E381" s="85">
        <v>2016</v>
      </c>
      <c r="F381" s="69">
        <f t="shared" si="232"/>
        <v>0</v>
      </c>
      <c r="G381" s="75"/>
      <c r="H381" s="75"/>
      <c r="I381" s="75"/>
      <c r="J381" s="75"/>
      <c r="K381" s="64"/>
      <c r="L381" s="64"/>
      <c r="M381" s="64"/>
      <c r="N381" s="64"/>
    </row>
    <row r="382" spans="1:14" s="67" customFormat="1" ht="19.5" hidden="1" customHeight="1" x14ac:dyDescent="0.25">
      <c r="A382" s="245"/>
      <c r="B382" s="233"/>
      <c r="C382" s="229"/>
      <c r="D382" s="229"/>
      <c r="E382" s="85">
        <v>2017</v>
      </c>
      <c r="F382" s="69">
        <f t="shared" si="232"/>
        <v>0</v>
      </c>
      <c r="G382" s="75"/>
      <c r="H382" s="75"/>
      <c r="I382" s="75"/>
      <c r="J382" s="75"/>
      <c r="K382" s="64"/>
      <c r="L382" s="64"/>
      <c r="M382" s="64"/>
      <c r="N382" s="64"/>
    </row>
    <row r="383" spans="1:14" s="67" customFormat="1" ht="19.5" hidden="1" customHeight="1" x14ac:dyDescent="0.25">
      <c r="A383" s="245"/>
      <c r="B383" s="233"/>
      <c r="C383" s="229"/>
      <c r="D383" s="229"/>
      <c r="E383" s="85">
        <v>2018</v>
      </c>
      <c r="F383" s="69">
        <f t="shared" si="232"/>
        <v>0</v>
      </c>
      <c r="G383" s="75"/>
      <c r="H383" s="75"/>
      <c r="I383" s="75"/>
      <c r="J383" s="75"/>
      <c r="K383" s="64"/>
      <c r="L383" s="64"/>
      <c r="M383" s="64"/>
      <c r="N383" s="64"/>
    </row>
    <row r="384" spans="1:14" s="67" customFormat="1" ht="19.5" hidden="1" customHeight="1" x14ac:dyDescent="0.25">
      <c r="A384" s="245"/>
      <c r="B384" s="233"/>
      <c r="C384" s="229"/>
      <c r="D384" s="229"/>
      <c r="E384" s="85">
        <v>2019</v>
      </c>
      <c r="F384" s="69">
        <f t="shared" si="232"/>
        <v>0</v>
      </c>
      <c r="G384" s="75"/>
      <c r="H384" s="75"/>
      <c r="I384" s="75"/>
      <c r="J384" s="75"/>
      <c r="K384" s="64"/>
      <c r="L384" s="64"/>
      <c r="M384" s="64"/>
      <c r="N384" s="64"/>
    </row>
    <row r="385" spans="1:14" s="67" customFormat="1" ht="19.5" hidden="1" customHeight="1" x14ac:dyDescent="0.25">
      <c r="A385" s="245"/>
      <c r="B385" s="233"/>
      <c r="C385" s="229"/>
      <c r="D385" s="229"/>
      <c r="E385" s="85">
        <v>2020</v>
      </c>
      <c r="F385" s="69">
        <f t="shared" si="232"/>
        <v>0</v>
      </c>
      <c r="G385" s="75"/>
      <c r="H385" s="75"/>
      <c r="I385" s="75"/>
      <c r="J385" s="75"/>
      <c r="K385" s="64" t="s">
        <v>10</v>
      </c>
      <c r="L385" s="64">
        <v>2015</v>
      </c>
      <c r="M385" s="64"/>
      <c r="N385" s="64"/>
    </row>
    <row r="386" spans="1:14" s="67" customFormat="1" ht="19.5" hidden="1" customHeight="1" x14ac:dyDescent="0.25">
      <c r="A386" s="246"/>
      <c r="B386" s="234"/>
      <c r="C386" s="230"/>
      <c r="D386" s="230"/>
      <c r="E386" s="84" t="s">
        <v>10</v>
      </c>
      <c r="F386" s="69">
        <f>G386+H386+I386+J386</f>
        <v>611.01</v>
      </c>
      <c r="G386" s="77">
        <f t="shared" ref="G386" si="233">G379+G380+G381+G382+G383+G384+G385</f>
        <v>0</v>
      </c>
      <c r="H386" s="77">
        <f t="shared" ref="H386" si="234">H379+H380+H381+H382+H383+H384+H385</f>
        <v>0</v>
      </c>
      <c r="I386" s="77">
        <f t="shared" ref="I386" si="235">I379+I380+I381+I382+I383+I384+I385</f>
        <v>0</v>
      </c>
      <c r="J386" s="77">
        <f>J379+J380+J381+J382+J383+J384+J385</f>
        <v>611.01</v>
      </c>
      <c r="K386" s="64">
        <f>F386</f>
        <v>611.01</v>
      </c>
      <c r="L386" s="64">
        <f>F380</f>
        <v>0</v>
      </c>
      <c r="M386" s="64"/>
      <c r="N386" s="64"/>
    </row>
    <row r="387" spans="1:14" s="67" customFormat="1" ht="19.5" hidden="1" customHeight="1" x14ac:dyDescent="0.25">
      <c r="A387" s="244" t="s">
        <v>114</v>
      </c>
      <c r="B387" s="232"/>
      <c r="C387" s="228">
        <v>2014</v>
      </c>
      <c r="D387" s="228">
        <v>2014</v>
      </c>
      <c r="E387" s="85">
        <v>2014</v>
      </c>
      <c r="F387" s="69">
        <f>G387+H387+I387+J387</f>
        <v>614</v>
      </c>
      <c r="G387" s="74"/>
      <c r="H387" s="74"/>
      <c r="I387" s="74"/>
      <c r="J387" s="74">
        <v>614</v>
      </c>
      <c r="K387" s="64"/>
      <c r="L387" s="64"/>
      <c r="M387" s="64"/>
      <c r="N387" s="64"/>
    </row>
    <row r="388" spans="1:14" s="67" customFormat="1" ht="19.5" hidden="1" customHeight="1" x14ac:dyDescent="0.25">
      <c r="A388" s="245"/>
      <c r="B388" s="233"/>
      <c r="C388" s="229"/>
      <c r="D388" s="229"/>
      <c r="E388" s="85">
        <v>2015</v>
      </c>
      <c r="F388" s="69">
        <f t="shared" ref="F388:F393" si="236">G388+H388+I388+J388</f>
        <v>0</v>
      </c>
      <c r="G388" s="75"/>
      <c r="H388" s="75"/>
      <c r="I388" s="75"/>
      <c r="J388" s="75"/>
      <c r="K388" s="64"/>
      <c r="L388" s="64"/>
      <c r="M388" s="64"/>
      <c r="N388" s="64"/>
    </row>
    <row r="389" spans="1:14" s="67" customFormat="1" ht="19.5" hidden="1" customHeight="1" x14ac:dyDescent="0.25">
      <c r="A389" s="245"/>
      <c r="B389" s="233"/>
      <c r="C389" s="229"/>
      <c r="D389" s="229"/>
      <c r="E389" s="85">
        <v>2016</v>
      </c>
      <c r="F389" s="69">
        <f t="shared" si="236"/>
        <v>0</v>
      </c>
      <c r="G389" s="75"/>
      <c r="H389" s="75"/>
      <c r="I389" s="75"/>
      <c r="J389" s="75"/>
      <c r="K389" s="64"/>
      <c r="L389" s="64"/>
      <c r="M389" s="64"/>
      <c r="N389" s="64"/>
    </row>
    <row r="390" spans="1:14" s="67" customFormat="1" ht="19.5" hidden="1" customHeight="1" x14ac:dyDescent="0.25">
      <c r="A390" s="245"/>
      <c r="B390" s="233"/>
      <c r="C390" s="229"/>
      <c r="D390" s="229"/>
      <c r="E390" s="85">
        <v>2017</v>
      </c>
      <c r="F390" s="69">
        <f t="shared" si="236"/>
        <v>0</v>
      </c>
      <c r="G390" s="75"/>
      <c r="H390" s="75"/>
      <c r="I390" s="75"/>
      <c r="J390" s="75"/>
      <c r="K390" s="64"/>
      <c r="L390" s="64"/>
      <c r="M390" s="64"/>
      <c r="N390" s="64"/>
    </row>
    <row r="391" spans="1:14" s="67" customFormat="1" ht="19.5" hidden="1" customHeight="1" x14ac:dyDescent="0.25">
      <c r="A391" s="245"/>
      <c r="B391" s="233"/>
      <c r="C391" s="229"/>
      <c r="D391" s="229"/>
      <c r="E391" s="85">
        <v>2018</v>
      </c>
      <c r="F391" s="69">
        <f t="shared" si="236"/>
        <v>0</v>
      </c>
      <c r="G391" s="75"/>
      <c r="H391" s="75"/>
      <c r="I391" s="75"/>
      <c r="J391" s="75"/>
      <c r="K391" s="64"/>
      <c r="L391" s="64"/>
      <c r="M391" s="64"/>
      <c r="N391" s="64"/>
    </row>
    <row r="392" spans="1:14" s="67" customFormat="1" ht="19.5" hidden="1" customHeight="1" x14ac:dyDescent="0.25">
      <c r="A392" s="245"/>
      <c r="B392" s="233"/>
      <c r="C392" s="229"/>
      <c r="D392" s="229"/>
      <c r="E392" s="85">
        <v>2019</v>
      </c>
      <c r="F392" s="69">
        <f t="shared" si="236"/>
        <v>0</v>
      </c>
      <c r="G392" s="75"/>
      <c r="H392" s="75"/>
      <c r="I392" s="75"/>
      <c r="J392" s="75"/>
      <c r="K392" s="64"/>
      <c r="L392" s="64"/>
      <c r="M392" s="64"/>
      <c r="N392" s="64"/>
    </row>
    <row r="393" spans="1:14" s="67" customFormat="1" ht="19.5" hidden="1" customHeight="1" x14ac:dyDescent="0.25">
      <c r="A393" s="245"/>
      <c r="B393" s="233"/>
      <c r="C393" s="229"/>
      <c r="D393" s="229"/>
      <c r="E393" s="85">
        <v>2020</v>
      </c>
      <c r="F393" s="69">
        <f t="shared" si="236"/>
        <v>0</v>
      </c>
      <c r="G393" s="75"/>
      <c r="H393" s="75"/>
      <c r="I393" s="75"/>
      <c r="J393" s="75"/>
      <c r="K393" s="64" t="s">
        <v>10</v>
      </c>
      <c r="L393" s="64">
        <v>2015</v>
      </c>
      <c r="M393" s="64"/>
      <c r="N393" s="64"/>
    </row>
    <row r="394" spans="1:14" s="67" customFormat="1" ht="19.5" hidden="1" customHeight="1" x14ac:dyDescent="0.25">
      <c r="A394" s="246"/>
      <c r="B394" s="234"/>
      <c r="C394" s="230"/>
      <c r="D394" s="230"/>
      <c r="E394" s="84" t="s">
        <v>10</v>
      </c>
      <c r="F394" s="69">
        <f>G394+H394+I394+J394</f>
        <v>614</v>
      </c>
      <c r="G394" s="77">
        <f t="shared" ref="G394" si="237">G387+G388+G389+G390+G391+G392+G393</f>
        <v>0</v>
      </c>
      <c r="H394" s="77">
        <f t="shared" ref="H394" si="238">H387+H388+H389+H390+H391+H392+H393</f>
        <v>0</v>
      </c>
      <c r="I394" s="77">
        <f t="shared" ref="I394" si="239">I387+I388+I389+I390+I391+I392+I393</f>
        <v>0</v>
      </c>
      <c r="J394" s="77">
        <f>J387+J388+J389+J390+J391+J392+J393</f>
        <v>614</v>
      </c>
      <c r="K394" s="64">
        <f>F394</f>
        <v>614</v>
      </c>
      <c r="L394" s="64">
        <f>F388</f>
        <v>0</v>
      </c>
      <c r="M394" s="64"/>
      <c r="N394" s="64"/>
    </row>
    <row r="395" spans="1:14" s="67" customFormat="1" ht="20.100000000000001" customHeight="1" x14ac:dyDescent="0.25">
      <c r="A395" s="236" t="s">
        <v>160</v>
      </c>
      <c r="B395" s="232" t="s">
        <v>36</v>
      </c>
      <c r="C395" s="228">
        <v>2014</v>
      </c>
      <c r="D395" s="228">
        <v>2014</v>
      </c>
      <c r="E395" s="85">
        <v>2014</v>
      </c>
      <c r="F395" s="69">
        <f>G395+H395+I395+J395</f>
        <v>209.58</v>
      </c>
      <c r="G395" s="74">
        <v>0</v>
      </c>
      <c r="H395" s="74">
        <v>0</v>
      </c>
      <c r="I395" s="74">
        <v>209.58</v>
      </c>
      <c r="J395" s="74">
        <v>0</v>
      </c>
      <c r="K395" s="64"/>
      <c r="L395" s="64"/>
      <c r="M395" s="64"/>
      <c r="N395" s="64"/>
    </row>
    <row r="396" spans="1:14" s="67" customFormat="1" x14ac:dyDescent="0.25">
      <c r="A396" s="237"/>
      <c r="B396" s="233"/>
      <c r="C396" s="229"/>
      <c r="D396" s="229"/>
      <c r="E396" s="85">
        <v>2015</v>
      </c>
      <c r="F396" s="69">
        <f t="shared" ref="F396:F401" si="240">G396+H396+I396+J396</f>
        <v>0</v>
      </c>
      <c r="G396" s="74">
        <v>0</v>
      </c>
      <c r="H396" s="74">
        <v>0</v>
      </c>
      <c r="I396" s="75">
        <v>0</v>
      </c>
      <c r="J396" s="75">
        <v>0</v>
      </c>
      <c r="K396" s="64"/>
      <c r="L396" s="64"/>
      <c r="M396" s="64"/>
      <c r="N396" s="64"/>
    </row>
    <row r="397" spans="1:14" s="67" customFormat="1" x14ac:dyDescent="0.25">
      <c r="A397" s="237"/>
      <c r="B397" s="233"/>
      <c r="C397" s="229"/>
      <c r="D397" s="229"/>
      <c r="E397" s="85">
        <v>2016</v>
      </c>
      <c r="F397" s="69">
        <f t="shared" si="240"/>
        <v>0</v>
      </c>
      <c r="G397" s="74">
        <v>0</v>
      </c>
      <c r="H397" s="74">
        <v>0</v>
      </c>
      <c r="I397" s="75">
        <v>0</v>
      </c>
      <c r="J397" s="75">
        <v>0</v>
      </c>
      <c r="K397" s="64"/>
      <c r="L397" s="64"/>
      <c r="M397" s="64"/>
      <c r="N397" s="64"/>
    </row>
    <row r="398" spans="1:14" s="67" customFormat="1" x14ac:dyDescent="0.25">
      <c r="A398" s="237"/>
      <c r="B398" s="233"/>
      <c r="C398" s="229"/>
      <c r="D398" s="229"/>
      <c r="E398" s="85">
        <v>2017</v>
      </c>
      <c r="F398" s="69">
        <f t="shared" si="240"/>
        <v>0</v>
      </c>
      <c r="G398" s="74">
        <v>0</v>
      </c>
      <c r="H398" s="74">
        <v>0</v>
      </c>
      <c r="I398" s="75">
        <v>0</v>
      </c>
      <c r="J398" s="75">
        <v>0</v>
      </c>
      <c r="K398" s="64"/>
      <c r="L398" s="64"/>
      <c r="M398" s="64"/>
      <c r="N398" s="64"/>
    </row>
    <row r="399" spans="1:14" s="67" customFormat="1" x14ac:dyDescent="0.25">
      <c r="A399" s="237"/>
      <c r="B399" s="233"/>
      <c r="C399" s="229"/>
      <c r="D399" s="229"/>
      <c r="E399" s="85">
        <v>2018</v>
      </c>
      <c r="F399" s="69">
        <f t="shared" si="240"/>
        <v>0</v>
      </c>
      <c r="G399" s="74">
        <v>0</v>
      </c>
      <c r="H399" s="74">
        <v>0</v>
      </c>
      <c r="I399" s="75">
        <v>0</v>
      </c>
      <c r="J399" s="75">
        <v>0</v>
      </c>
      <c r="K399" s="64"/>
      <c r="L399" s="64"/>
      <c r="M399" s="64"/>
      <c r="N399" s="64"/>
    </row>
    <row r="400" spans="1:14" s="67" customFormat="1" x14ac:dyDescent="0.25">
      <c r="A400" s="237"/>
      <c r="B400" s="233"/>
      <c r="C400" s="229"/>
      <c r="D400" s="229"/>
      <c r="E400" s="85">
        <v>2019</v>
      </c>
      <c r="F400" s="69">
        <f t="shared" si="240"/>
        <v>0</v>
      </c>
      <c r="G400" s="74">
        <v>0</v>
      </c>
      <c r="H400" s="74">
        <v>0</v>
      </c>
      <c r="I400" s="75">
        <v>0</v>
      </c>
      <c r="J400" s="75">
        <v>0</v>
      </c>
      <c r="K400" s="64"/>
      <c r="L400" s="64"/>
      <c r="M400" s="64"/>
      <c r="N400" s="64"/>
    </row>
    <row r="401" spans="1:14" s="67" customFormat="1" x14ac:dyDescent="0.25">
      <c r="A401" s="237"/>
      <c r="B401" s="233"/>
      <c r="C401" s="229"/>
      <c r="D401" s="229"/>
      <c r="E401" s="85">
        <v>2020</v>
      </c>
      <c r="F401" s="69">
        <f t="shared" si="240"/>
        <v>0</v>
      </c>
      <c r="G401" s="74">
        <v>0</v>
      </c>
      <c r="H401" s="74">
        <v>0</v>
      </c>
      <c r="I401" s="75">
        <v>0</v>
      </c>
      <c r="J401" s="75">
        <v>0</v>
      </c>
      <c r="K401" s="64" t="s">
        <v>10</v>
      </c>
      <c r="L401" s="64">
        <v>2015</v>
      </c>
      <c r="M401" s="64"/>
      <c r="N401" s="64"/>
    </row>
    <row r="402" spans="1:14" s="67" customFormat="1" ht="69.75" customHeight="1" x14ac:dyDescent="0.25">
      <c r="A402" s="238"/>
      <c r="B402" s="234"/>
      <c r="C402" s="230"/>
      <c r="D402" s="230"/>
      <c r="E402" s="89" t="s">
        <v>10</v>
      </c>
      <c r="F402" s="31">
        <f>G402+H402+I402+J402</f>
        <v>209.58</v>
      </c>
      <c r="G402" s="28">
        <f t="shared" ref="G402" si="241">G395+G396+G397+G398+G399+G400+G401</f>
        <v>0</v>
      </c>
      <c r="H402" s="28">
        <f t="shared" ref="H402" si="242">H395+H396+H397+H398+H399+H400+H401</f>
        <v>0</v>
      </c>
      <c r="I402" s="28">
        <f t="shared" ref="I402" si="243">I395+I396+I397+I398+I399+I400+I401</f>
        <v>209.58</v>
      </c>
      <c r="J402" s="28">
        <f>J395+J396+J397+J398+J399+J400+J401</f>
        <v>0</v>
      </c>
      <c r="K402" s="64">
        <f>F402</f>
        <v>209.58</v>
      </c>
      <c r="L402" s="64">
        <f>F396</f>
        <v>0</v>
      </c>
      <c r="M402" s="64"/>
      <c r="N402" s="64"/>
    </row>
    <row r="403" spans="1:14" s="67" customFormat="1" ht="78.75" hidden="1" customHeight="1" x14ac:dyDescent="0.25">
      <c r="A403" s="232" t="s">
        <v>110</v>
      </c>
      <c r="B403" s="232" t="s">
        <v>36</v>
      </c>
      <c r="C403" s="228"/>
      <c r="D403" s="228"/>
      <c r="E403" s="85">
        <v>2014</v>
      </c>
      <c r="F403" s="69">
        <f>G403+H403+I403+J403</f>
        <v>34.99</v>
      </c>
      <c r="G403" s="74"/>
      <c r="H403" s="74"/>
      <c r="I403" s="12">
        <v>34.99</v>
      </c>
      <c r="J403" s="74"/>
      <c r="K403" s="64"/>
      <c r="L403" s="64"/>
      <c r="M403" s="64"/>
      <c r="N403" s="64"/>
    </row>
    <row r="404" spans="1:14" s="67" customFormat="1" hidden="1" x14ac:dyDescent="0.25">
      <c r="A404" s="233"/>
      <c r="B404" s="233"/>
      <c r="C404" s="229"/>
      <c r="D404" s="229"/>
      <c r="E404" s="85">
        <v>2015</v>
      </c>
      <c r="F404" s="69">
        <f t="shared" ref="F404:F409" si="244">G404+H404+I404+J404</f>
        <v>0</v>
      </c>
      <c r="G404" s="75"/>
      <c r="H404" s="75"/>
      <c r="I404" s="75"/>
      <c r="J404" s="75"/>
      <c r="K404" s="64"/>
      <c r="L404" s="64"/>
      <c r="M404" s="64"/>
      <c r="N404" s="64"/>
    </row>
    <row r="405" spans="1:14" s="67" customFormat="1" hidden="1" x14ac:dyDescent="0.25">
      <c r="A405" s="233"/>
      <c r="B405" s="233"/>
      <c r="C405" s="229"/>
      <c r="D405" s="229"/>
      <c r="E405" s="85">
        <v>2016</v>
      </c>
      <c r="F405" s="69">
        <f t="shared" si="244"/>
        <v>0</v>
      </c>
      <c r="G405" s="75"/>
      <c r="H405" s="75"/>
      <c r="I405" s="75"/>
      <c r="J405" s="75"/>
      <c r="K405" s="64"/>
      <c r="L405" s="64"/>
      <c r="M405" s="64"/>
      <c r="N405" s="64"/>
    </row>
    <row r="406" spans="1:14" s="67" customFormat="1" hidden="1" x14ac:dyDescent="0.25">
      <c r="A406" s="233"/>
      <c r="B406" s="233"/>
      <c r="C406" s="229"/>
      <c r="D406" s="229"/>
      <c r="E406" s="85">
        <v>2017</v>
      </c>
      <c r="F406" s="69">
        <f t="shared" si="244"/>
        <v>0</v>
      </c>
      <c r="G406" s="75"/>
      <c r="H406" s="75"/>
      <c r="I406" s="75"/>
      <c r="J406" s="75"/>
      <c r="K406" s="64"/>
      <c r="L406" s="64"/>
      <c r="M406" s="64"/>
      <c r="N406" s="64"/>
    </row>
    <row r="407" spans="1:14" s="67" customFormat="1" hidden="1" x14ac:dyDescent="0.25">
      <c r="A407" s="233"/>
      <c r="B407" s="233"/>
      <c r="C407" s="229"/>
      <c r="D407" s="229"/>
      <c r="E407" s="85">
        <v>2018</v>
      </c>
      <c r="F407" s="69">
        <f t="shared" si="244"/>
        <v>0</v>
      </c>
      <c r="G407" s="75"/>
      <c r="H407" s="75"/>
      <c r="I407" s="75"/>
      <c r="J407" s="75"/>
      <c r="K407" s="64"/>
      <c r="L407" s="64"/>
      <c r="M407" s="64"/>
      <c r="N407" s="64"/>
    </row>
    <row r="408" spans="1:14" s="67" customFormat="1" hidden="1" x14ac:dyDescent="0.25">
      <c r="A408" s="233"/>
      <c r="B408" s="233"/>
      <c r="C408" s="229"/>
      <c r="D408" s="229"/>
      <c r="E408" s="85">
        <v>2019</v>
      </c>
      <c r="F408" s="69">
        <f t="shared" si="244"/>
        <v>0</v>
      </c>
      <c r="G408" s="75"/>
      <c r="H408" s="75"/>
      <c r="I408" s="75"/>
      <c r="J408" s="75"/>
      <c r="K408" s="64"/>
      <c r="L408" s="64"/>
      <c r="M408" s="64"/>
      <c r="N408" s="64"/>
    </row>
    <row r="409" spans="1:14" s="67" customFormat="1" hidden="1" x14ac:dyDescent="0.25">
      <c r="A409" s="233"/>
      <c r="B409" s="233"/>
      <c r="C409" s="229"/>
      <c r="D409" s="229"/>
      <c r="E409" s="85">
        <v>2020</v>
      </c>
      <c r="F409" s="69">
        <f t="shared" si="244"/>
        <v>0</v>
      </c>
      <c r="G409" s="75"/>
      <c r="H409" s="75"/>
      <c r="I409" s="75"/>
      <c r="J409" s="75"/>
      <c r="K409" s="64" t="s">
        <v>10</v>
      </c>
      <c r="L409" s="64">
        <v>2015</v>
      </c>
      <c r="M409" s="64"/>
      <c r="N409" s="64"/>
    </row>
    <row r="410" spans="1:14" s="67" customFormat="1" hidden="1" x14ac:dyDescent="0.25">
      <c r="A410" s="234"/>
      <c r="B410" s="234"/>
      <c r="C410" s="230"/>
      <c r="D410" s="230"/>
      <c r="E410" s="84" t="s">
        <v>10</v>
      </c>
      <c r="F410" s="69">
        <f>G410+H410+I410+J410</f>
        <v>34.99</v>
      </c>
      <c r="G410" s="77">
        <f t="shared" ref="G410" si="245">G403+G404+G405+G406+G407+G408+G409</f>
        <v>0</v>
      </c>
      <c r="H410" s="77">
        <f t="shared" ref="H410" si="246">H403+H404+H405+H406+H407+H408+H409</f>
        <v>0</v>
      </c>
      <c r="I410" s="77">
        <f t="shared" ref="I410" si="247">I403+I404+I405+I406+I407+I408+I409</f>
        <v>34.99</v>
      </c>
      <c r="J410" s="77">
        <f>J403+J404+J405+J406+J407+J408+J409</f>
        <v>0</v>
      </c>
      <c r="K410" s="64">
        <f>F410</f>
        <v>34.99</v>
      </c>
      <c r="L410" s="64">
        <f>F404</f>
        <v>0</v>
      </c>
      <c r="M410" s="64"/>
      <c r="N410" s="64"/>
    </row>
    <row r="411" spans="1:14" s="67" customFormat="1" ht="105" hidden="1" customHeight="1" x14ac:dyDescent="0.25">
      <c r="A411" s="243" t="s">
        <v>84</v>
      </c>
      <c r="B411" s="242" t="s">
        <v>36</v>
      </c>
      <c r="C411" s="235"/>
      <c r="D411" s="235"/>
      <c r="E411" s="85">
        <v>2014</v>
      </c>
      <c r="F411" s="69">
        <f>G411+H411+I411+J411</f>
        <v>120</v>
      </c>
      <c r="G411" s="74"/>
      <c r="H411" s="74"/>
      <c r="I411" s="12">
        <v>120</v>
      </c>
      <c r="J411" s="74"/>
      <c r="K411" s="64"/>
      <c r="L411" s="64"/>
      <c r="M411" s="64"/>
      <c r="N411" s="64"/>
    </row>
    <row r="412" spans="1:14" s="67" customFormat="1" hidden="1" x14ac:dyDescent="0.25">
      <c r="A412" s="243"/>
      <c r="B412" s="242"/>
      <c r="C412" s="235"/>
      <c r="D412" s="235"/>
      <c r="E412" s="85">
        <v>2015</v>
      </c>
      <c r="F412" s="69">
        <f t="shared" ref="F412:F417" si="248">G412+H412+I412+J412</f>
        <v>0</v>
      </c>
      <c r="G412" s="75"/>
      <c r="H412" s="75"/>
      <c r="I412" s="75"/>
      <c r="J412" s="75"/>
      <c r="K412" s="64"/>
      <c r="L412" s="64"/>
      <c r="M412" s="64"/>
      <c r="N412" s="64"/>
    </row>
    <row r="413" spans="1:14" s="67" customFormat="1" hidden="1" x14ac:dyDescent="0.25">
      <c r="A413" s="243"/>
      <c r="B413" s="242"/>
      <c r="C413" s="235"/>
      <c r="D413" s="235"/>
      <c r="E413" s="85">
        <v>2016</v>
      </c>
      <c r="F413" s="69">
        <f t="shared" si="248"/>
        <v>0</v>
      </c>
      <c r="G413" s="75"/>
      <c r="H413" s="75"/>
      <c r="I413" s="75"/>
      <c r="J413" s="75"/>
      <c r="K413" s="64"/>
      <c r="L413" s="64"/>
      <c r="M413" s="64"/>
      <c r="N413" s="64"/>
    </row>
    <row r="414" spans="1:14" s="67" customFormat="1" hidden="1" x14ac:dyDescent="0.25">
      <c r="A414" s="243"/>
      <c r="B414" s="242"/>
      <c r="C414" s="235"/>
      <c r="D414" s="235"/>
      <c r="E414" s="85">
        <v>2017</v>
      </c>
      <c r="F414" s="69">
        <f t="shared" si="248"/>
        <v>0</v>
      </c>
      <c r="G414" s="75"/>
      <c r="H414" s="75"/>
      <c r="I414" s="75"/>
      <c r="J414" s="75"/>
      <c r="K414" s="64"/>
      <c r="L414" s="64"/>
      <c r="M414" s="64"/>
      <c r="N414" s="64"/>
    </row>
    <row r="415" spans="1:14" s="67" customFormat="1" hidden="1" x14ac:dyDescent="0.25">
      <c r="A415" s="243"/>
      <c r="B415" s="242"/>
      <c r="C415" s="235"/>
      <c r="D415" s="235"/>
      <c r="E415" s="85">
        <v>2018</v>
      </c>
      <c r="F415" s="69">
        <f t="shared" si="248"/>
        <v>0</v>
      </c>
      <c r="G415" s="75"/>
      <c r="H415" s="75"/>
      <c r="I415" s="75"/>
      <c r="J415" s="75"/>
      <c r="K415" s="64"/>
      <c r="L415" s="64"/>
      <c r="M415" s="64"/>
      <c r="N415" s="64"/>
    </row>
    <row r="416" spans="1:14" s="67" customFormat="1" hidden="1" x14ac:dyDescent="0.25">
      <c r="A416" s="243"/>
      <c r="B416" s="242"/>
      <c r="C416" s="235"/>
      <c r="D416" s="235"/>
      <c r="E416" s="85">
        <v>2019</v>
      </c>
      <c r="F416" s="69">
        <f t="shared" si="248"/>
        <v>0</v>
      </c>
      <c r="G416" s="75"/>
      <c r="H416" s="75"/>
      <c r="I416" s="75"/>
      <c r="J416" s="75"/>
      <c r="K416" s="64"/>
      <c r="L416" s="64"/>
      <c r="M416" s="64"/>
      <c r="N416" s="64"/>
    </row>
    <row r="417" spans="1:14" s="67" customFormat="1" hidden="1" x14ac:dyDescent="0.25">
      <c r="A417" s="243"/>
      <c r="B417" s="242"/>
      <c r="C417" s="235"/>
      <c r="D417" s="235"/>
      <c r="E417" s="85">
        <v>2020</v>
      </c>
      <c r="F417" s="69">
        <f t="shared" si="248"/>
        <v>0</v>
      </c>
      <c r="G417" s="75"/>
      <c r="H417" s="75"/>
      <c r="I417" s="75"/>
      <c r="J417" s="75"/>
      <c r="K417" s="64" t="s">
        <v>10</v>
      </c>
      <c r="L417" s="64">
        <v>2015</v>
      </c>
      <c r="M417" s="64"/>
      <c r="N417" s="64"/>
    </row>
    <row r="418" spans="1:14" s="67" customFormat="1" hidden="1" x14ac:dyDescent="0.25">
      <c r="A418" s="243"/>
      <c r="B418" s="242"/>
      <c r="C418" s="235"/>
      <c r="D418" s="235"/>
      <c r="E418" s="84" t="s">
        <v>10</v>
      </c>
      <c r="F418" s="69">
        <f>G418+H418+I418+J418</f>
        <v>120</v>
      </c>
      <c r="G418" s="77">
        <f t="shared" ref="G418" si="249">G411+G412+G413+G414+G415+G416+G417</f>
        <v>0</v>
      </c>
      <c r="H418" s="77">
        <f t="shared" ref="H418" si="250">H411+H412+H413+H414+H415+H416+H417</f>
        <v>0</v>
      </c>
      <c r="I418" s="77">
        <f t="shared" ref="I418" si="251">I411+I412+I413+I414+I415+I416+I417</f>
        <v>120</v>
      </c>
      <c r="J418" s="77">
        <f>J411+J412+J413+J414+J415+J416+J417</f>
        <v>0</v>
      </c>
      <c r="K418" s="64">
        <f>F418</f>
        <v>120</v>
      </c>
      <c r="L418" s="64">
        <f>F412</f>
        <v>0</v>
      </c>
      <c r="M418" s="64"/>
      <c r="N418" s="64"/>
    </row>
    <row r="419" spans="1:14" s="67" customFormat="1" ht="78" hidden="1" customHeight="1" x14ac:dyDescent="0.25">
      <c r="A419" s="243" t="s">
        <v>85</v>
      </c>
      <c r="B419" s="242" t="s">
        <v>36</v>
      </c>
      <c r="C419" s="235"/>
      <c r="D419" s="235"/>
      <c r="E419" s="86">
        <v>2014</v>
      </c>
      <c r="F419" s="69">
        <f>G419+H419+I419+J419</f>
        <v>75.010000000000005</v>
      </c>
      <c r="G419" s="74"/>
      <c r="H419" s="74"/>
      <c r="I419" s="12">
        <v>75.010000000000005</v>
      </c>
      <c r="J419" s="74"/>
      <c r="K419" s="64"/>
      <c r="L419" s="64"/>
      <c r="M419" s="64"/>
      <c r="N419" s="64"/>
    </row>
    <row r="420" spans="1:14" s="67" customFormat="1" hidden="1" x14ac:dyDescent="0.25">
      <c r="A420" s="243"/>
      <c r="B420" s="242"/>
      <c r="C420" s="235"/>
      <c r="D420" s="235"/>
      <c r="E420" s="86">
        <v>2015</v>
      </c>
      <c r="F420" s="69">
        <f t="shared" ref="F420:F425" si="252">G420+H420+I420+J420</f>
        <v>0</v>
      </c>
      <c r="G420" s="75"/>
      <c r="H420" s="75"/>
      <c r="I420" s="75"/>
      <c r="J420" s="75"/>
      <c r="K420" s="64"/>
      <c r="L420" s="64"/>
      <c r="M420" s="64"/>
      <c r="N420" s="64"/>
    </row>
    <row r="421" spans="1:14" s="67" customFormat="1" hidden="1" x14ac:dyDescent="0.25">
      <c r="A421" s="243"/>
      <c r="B421" s="242"/>
      <c r="C421" s="235"/>
      <c r="D421" s="235"/>
      <c r="E421" s="86">
        <v>2016</v>
      </c>
      <c r="F421" s="69">
        <f t="shared" si="252"/>
        <v>0</v>
      </c>
      <c r="G421" s="75"/>
      <c r="H421" s="75"/>
      <c r="I421" s="75"/>
      <c r="J421" s="75"/>
      <c r="K421" s="64"/>
      <c r="L421" s="64"/>
      <c r="M421" s="64"/>
      <c r="N421" s="64"/>
    </row>
    <row r="422" spans="1:14" s="67" customFormat="1" hidden="1" x14ac:dyDescent="0.25">
      <c r="A422" s="243"/>
      <c r="B422" s="242"/>
      <c r="C422" s="235"/>
      <c r="D422" s="235"/>
      <c r="E422" s="86">
        <v>2017</v>
      </c>
      <c r="F422" s="69">
        <f t="shared" si="252"/>
        <v>0</v>
      </c>
      <c r="G422" s="75"/>
      <c r="H422" s="75"/>
      <c r="I422" s="75"/>
      <c r="J422" s="75"/>
      <c r="K422" s="64"/>
      <c r="L422" s="64"/>
      <c r="M422" s="64"/>
      <c r="N422" s="64"/>
    </row>
    <row r="423" spans="1:14" s="67" customFormat="1" hidden="1" x14ac:dyDescent="0.25">
      <c r="A423" s="243"/>
      <c r="B423" s="242"/>
      <c r="C423" s="235"/>
      <c r="D423" s="235"/>
      <c r="E423" s="86">
        <v>2018</v>
      </c>
      <c r="F423" s="69">
        <f t="shared" si="252"/>
        <v>0</v>
      </c>
      <c r="G423" s="75"/>
      <c r="H423" s="75"/>
      <c r="I423" s="75"/>
      <c r="J423" s="75"/>
      <c r="K423" s="64"/>
      <c r="L423" s="64"/>
      <c r="M423" s="64"/>
      <c r="N423" s="64"/>
    </row>
    <row r="424" spans="1:14" s="67" customFormat="1" hidden="1" x14ac:dyDescent="0.25">
      <c r="A424" s="243"/>
      <c r="B424" s="242"/>
      <c r="C424" s="235"/>
      <c r="D424" s="235"/>
      <c r="E424" s="86">
        <v>2019</v>
      </c>
      <c r="F424" s="69">
        <f t="shared" si="252"/>
        <v>0</v>
      </c>
      <c r="G424" s="75"/>
      <c r="H424" s="75"/>
      <c r="I424" s="75"/>
      <c r="J424" s="75"/>
      <c r="K424" s="64"/>
      <c r="L424" s="64"/>
      <c r="M424" s="64"/>
      <c r="N424" s="64"/>
    </row>
    <row r="425" spans="1:14" s="67" customFormat="1" hidden="1" x14ac:dyDescent="0.25">
      <c r="A425" s="243"/>
      <c r="B425" s="242"/>
      <c r="C425" s="235"/>
      <c r="D425" s="235"/>
      <c r="E425" s="86">
        <v>2020</v>
      </c>
      <c r="F425" s="69">
        <f t="shared" si="252"/>
        <v>0</v>
      </c>
      <c r="G425" s="75"/>
      <c r="H425" s="75"/>
      <c r="I425" s="75"/>
      <c r="J425" s="75"/>
      <c r="K425" s="64" t="s">
        <v>10</v>
      </c>
      <c r="L425" s="64">
        <v>2015</v>
      </c>
      <c r="M425" s="64"/>
      <c r="N425" s="64"/>
    </row>
    <row r="426" spans="1:14" s="67" customFormat="1" hidden="1" x14ac:dyDescent="0.25">
      <c r="A426" s="243"/>
      <c r="B426" s="242"/>
      <c r="C426" s="235"/>
      <c r="D426" s="235"/>
      <c r="E426" s="87" t="s">
        <v>10</v>
      </c>
      <c r="F426" s="69">
        <f>G426+H426+I426+J426</f>
        <v>75.010000000000005</v>
      </c>
      <c r="G426" s="77">
        <f t="shared" ref="G426" si="253">G419+G420+G421+G422+G423+G424+G425</f>
        <v>0</v>
      </c>
      <c r="H426" s="77">
        <f t="shared" ref="H426" si="254">H419+H420+H421+H422+H423+H424+H425</f>
        <v>0</v>
      </c>
      <c r="I426" s="77">
        <f t="shared" ref="I426" si="255">I419+I420+I421+I422+I423+I424+I425</f>
        <v>75.010000000000005</v>
      </c>
      <c r="J426" s="77">
        <f>J419+J420+J421+J422+J423+J424+J425</f>
        <v>0</v>
      </c>
      <c r="K426" s="64">
        <f>F426</f>
        <v>75.010000000000005</v>
      </c>
      <c r="L426" s="64">
        <f>F420</f>
        <v>0</v>
      </c>
      <c r="M426" s="64"/>
      <c r="N426" s="64"/>
    </row>
    <row r="427" spans="1:14" s="67" customFormat="1" ht="78" hidden="1" customHeight="1" x14ac:dyDescent="0.25">
      <c r="A427" s="232" t="s">
        <v>86</v>
      </c>
      <c r="B427" s="221" t="s">
        <v>36</v>
      </c>
      <c r="C427" s="228"/>
      <c r="D427" s="228"/>
      <c r="E427" s="86">
        <v>2014</v>
      </c>
      <c r="F427" s="69">
        <f>G427+H427+I427+J427</f>
        <v>100</v>
      </c>
      <c r="G427" s="74"/>
      <c r="H427" s="74"/>
      <c r="I427" s="12">
        <v>100</v>
      </c>
      <c r="J427" s="74"/>
      <c r="K427" s="64"/>
      <c r="L427" s="64"/>
      <c r="M427" s="64"/>
      <c r="N427" s="64"/>
    </row>
    <row r="428" spans="1:14" s="67" customFormat="1" hidden="1" x14ac:dyDescent="0.25">
      <c r="A428" s="233"/>
      <c r="B428" s="222"/>
      <c r="C428" s="229"/>
      <c r="D428" s="229"/>
      <c r="E428" s="86">
        <v>2015</v>
      </c>
      <c r="F428" s="69">
        <f t="shared" ref="F428:F433" si="256">G428+H428+I428+J428</f>
        <v>0</v>
      </c>
      <c r="G428" s="75"/>
      <c r="H428" s="75"/>
      <c r="I428" s="75"/>
      <c r="J428" s="75"/>
      <c r="K428" s="64"/>
      <c r="L428" s="64"/>
      <c r="M428" s="64"/>
      <c r="N428" s="64"/>
    </row>
    <row r="429" spans="1:14" s="67" customFormat="1" hidden="1" x14ac:dyDescent="0.25">
      <c r="A429" s="233"/>
      <c r="B429" s="222"/>
      <c r="C429" s="229"/>
      <c r="D429" s="229"/>
      <c r="E429" s="86">
        <v>2016</v>
      </c>
      <c r="F429" s="69">
        <f t="shared" si="256"/>
        <v>0</v>
      </c>
      <c r="G429" s="75"/>
      <c r="H429" s="75"/>
      <c r="I429" s="75"/>
      <c r="J429" s="75"/>
      <c r="K429" s="64"/>
      <c r="L429" s="64"/>
      <c r="M429" s="64"/>
      <c r="N429" s="64"/>
    </row>
    <row r="430" spans="1:14" s="67" customFormat="1" hidden="1" x14ac:dyDescent="0.25">
      <c r="A430" s="233"/>
      <c r="B430" s="222"/>
      <c r="C430" s="229"/>
      <c r="D430" s="229"/>
      <c r="E430" s="86">
        <v>2017</v>
      </c>
      <c r="F430" s="69">
        <f t="shared" si="256"/>
        <v>0</v>
      </c>
      <c r="G430" s="75"/>
      <c r="H430" s="75"/>
      <c r="I430" s="75"/>
      <c r="J430" s="75"/>
      <c r="K430" s="64"/>
      <c r="L430" s="64"/>
      <c r="M430" s="64"/>
      <c r="N430" s="64"/>
    </row>
    <row r="431" spans="1:14" s="67" customFormat="1" hidden="1" x14ac:dyDescent="0.25">
      <c r="A431" s="233"/>
      <c r="B431" s="222"/>
      <c r="C431" s="229"/>
      <c r="D431" s="229"/>
      <c r="E431" s="86">
        <v>2018</v>
      </c>
      <c r="F431" s="69">
        <f t="shared" si="256"/>
        <v>0</v>
      </c>
      <c r="G431" s="75"/>
      <c r="H431" s="75"/>
      <c r="I431" s="75"/>
      <c r="J431" s="75"/>
      <c r="K431" s="64"/>
      <c r="L431" s="64"/>
      <c r="M431" s="64"/>
      <c r="N431" s="64"/>
    </row>
    <row r="432" spans="1:14" s="67" customFormat="1" hidden="1" x14ac:dyDescent="0.25">
      <c r="A432" s="233"/>
      <c r="B432" s="222"/>
      <c r="C432" s="229"/>
      <c r="D432" s="229"/>
      <c r="E432" s="86">
        <v>2019</v>
      </c>
      <c r="F432" s="69">
        <f t="shared" si="256"/>
        <v>0</v>
      </c>
      <c r="G432" s="75"/>
      <c r="H432" s="75"/>
      <c r="I432" s="75"/>
      <c r="J432" s="75"/>
      <c r="K432" s="64"/>
      <c r="L432" s="64"/>
      <c r="M432" s="64"/>
      <c r="N432" s="64"/>
    </row>
    <row r="433" spans="1:14" s="67" customFormat="1" hidden="1" x14ac:dyDescent="0.25">
      <c r="A433" s="233"/>
      <c r="B433" s="222"/>
      <c r="C433" s="229"/>
      <c r="D433" s="229"/>
      <c r="E433" s="86">
        <v>2020</v>
      </c>
      <c r="F433" s="69">
        <f t="shared" si="256"/>
        <v>0</v>
      </c>
      <c r="G433" s="75"/>
      <c r="H433" s="75"/>
      <c r="I433" s="75"/>
      <c r="J433" s="75"/>
      <c r="K433" s="64" t="s">
        <v>10</v>
      </c>
      <c r="L433" s="64">
        <v>2015</v>
      </c>
      <c r="M433" s="64"/>
      <c r="N433" s="64"/>
    </row>
    <row r="434" spans="1:14" s="67" customFormat="1" hidden="1" x14ac:dyDescent="0.25">
      <c r="A434" s="234"/>
      <c r="B434" s="231"/>
      <c r="C434" s="230"/>
      <c r="D434" s="230"/>
      <c r="E434" s="87" t="s">
        <v>10</v>
      </c>
      <c r="F434" s="69">
        <f>G434+H434+I434+J434</f>
        <v>100</v>
      </c>
      <c r="G434" s="77">
        <f t="shared" ref="G434" si="257">G427+G428+G429+G430+G431+G432+G433</f>
        <v>0</v>
      </c>
      <c r="H434" s="77">
        <f t="shared" ref="H434" si="258">H427+H428+H429+H430+H431+H432+H433</f>
        <v>0</v>
      </c>
      <c r="I434" s="77">
        <f t="shared" ref="I434" si="259">I427+I428+I429+I430+I431+I432+I433</f>
        <v>100</v>
      </c>
      <c r="J434" s="77">
        <f>J427+J428+J429+J430+J431+J432+J433</f>
        <v>0</v>
      </c>
      <c r="K434" s="64">
        <f>F434</f>
        <v>100</v>
      </c>
      <c r="L434" s="64">
        <f>F428</f>
        <v>0</v>
      </c>
      <c r="M434" s="64"/>
      <c r="N434" s="64"/>
    </row>
    <row r="435" spans="1:14" s="67" customFormat="1" ht="96" customHeight="1" x14ac:dyDescent="0.25">
      <c r="A435" s="236" t="s">
        <v>234</v>
      </c>
      <c r="B435" s="236" t="s">
        <v>37</v>
      </c>
      <c r="C435" s="228">
        <v>2014</v>
      </c>
      <c r="D435" s="228">
        <v>2014</v>
      </c>
      <c r="E435" s="133">
        <v>2014</v>
      </c>
      <c r="F435" s="69">
        <f>G435+H435+I435+J435</f>
        <v>50</v>
      </c>
      <c r="G435" s="74">
        <v>0</v>
      </c>
      <c r="H435" s="74">
        <v>0</v>
      </c>
      <c r="I435" s="74">
        <v>0</v>
      </c>
      <c r="J435" s="74">
        <f>J443+J451</f>
        <v>50</v>
      </c>
      <c r="K435" s="64"/>
      <c r="L435" s="64"/>
      <c r="M435" s="64"/>
      <c r="N435" s="64"/>
    </row>
    <row r="436" spans="1:14" s="67" customFormat="1" x14ac:dyDescent="0.25">
      <c r="A436" s="237"/>
      <c r="B436" s="237"/>
      <c r="C436" s="229"/>
      <c r="D436" s="229"/>
      <c r="E436" s="86">
        <v>2015</v>
      </c>
      <c r="F436" s="69">
        <f t="shared" ref="F436:F441" si="260">G436+H436+I436+J436</f>
        <v>0</v>
      </c>
      <c r="G436" s="74">
        <v>0</v>
      </c>
      <c r="H436" s="74">
        <v>0</v>
      </c>
      <c r="I436" s="74">
        <v>0</v>
      </c>
      <c r="J436" s="75">
        <v>0</v>
      </c>
      <c r="K436" s="64"/>
      <c r="L436" s="64"/>
      <c r="M436" s="64"/>
      <c r="N436" s="64"/>
    </row>
    <row r="437" spans="1:14" s="67" customFormat="1" x14ac:dyDescent="0.25">
      <c r="A437" s="237"/>
      <c r="B437" s="237"/>
      <c r="C437" s="229"/>
      <c r="D437" s="229"/>
      <c r="E437" s="86">
        <v>2016</v>
      </c>
      <c r="F437" s="69">
        <f t="shared" si="260"/>
        <v>0</v>
      </c>
      <c r="G437" s="74">
        <v>0</v>
      </c>
      <c r="H437" s="74">
        <v>0</v>
      </c>
      <c r="I437" s="74">
        <v>0</v>
      </c>
      <c r="J437" s="75">
        <v>0</v>
      </c>
      <c r="K437" s="64"/>
      <c r="L437" s="64"/>
      <c r="M437" s="64"/>
      <c r="N437" s="64"/>
    </row>
    <row r="438" spans="1:14" s="67" customFormat="1" x14ac:dyDescent="0.25">
      <c r="A438" s="237"/>
      <c r="B438" s="237"/>
      <c r="C438" s="229"/>
      <c r="D438" s="229"/>
      <c r="E438" s="86">
        <v>2017</v>
      </c>
      <c r="F438" s="69">
        <f t="shared" si="260"/>
        <v>0</v>
      </c>
      <c r="G438" s="74">
        <v>0</v>
      </c>
      <c r="H438" s="74">
        <v>0</v>
      </c>
      <c r="I438" s="74">
        <v>0</v>
      </c>
      <c r="J438" s="75">
        <v>0</v>
      </c>
      <c r="K438" s="64"/>
      <c r="L438" s="64"/>
      <c r="M438" s="64"/>
      <c r="N438" s="64"/>
    </row>
    <row r="439" spans="1:14" s="67" customFormat="1" x14ac:dyDescent="0.25">
      <c r="A439" s="237"/>
      <c r="B439" s="237"/>
      <c r="C439" s="229"/>
      <c r="D439" s="229"/>
      <c r="E439" s="86">
        <v>2018</v>
      </c>
      <c r="F439" s="69">
        <f t="shared" si="260"/>
        <v>0</v>
      </c>
      <c r="G439" s="74">
        <v>0</v>
      </c>
      <c r="H439" s="74">
        <v>0</v>
      </c>
      <c r="I439" s="74">
        <v>0</v>
      </c>
      <c r="J439" s="75">
        <v>0</v>
      </c>
      <c r="K439" s="64"/>
      <c r="L439" s="64"/>
      <c r="M439" s="64"/>
      <c r="N439" s="64"/>
    </row>
    <row r="440" spans="1:14" s="67" customFormat="1" x14ac:dyDescent="0.25">
      <c r="A440" s="237"/>
      <c r="B440" s="237"/>
      <c r="C440" s="229"/>
      <c r="D440" s="229"/>
      <c r="E440" s="86">
        <v>2019</v>
      </c>
      <c r="F440" s="69">
        <f t="shared" si="260"/>
        <v>0</v>
      </c>
      <c r="G440" s="74">
        <v>0</v>
      </c>
      <c r="H440" s="74">
        <v>0</v>
      </c>
      <c r="I440" s="74">
        <v>0</v>
      </c>
      <c r="J440" s="75">
        <v>0</v>
      </c>
      <c r="K440" s="64"/>
      <c r="L440" s="64"/>
      <c r="M440" s="64"/>
      <c r="N440" s="64"/>
    </row>
    <row r="441" spans="1:14" s="67" customFormat="1" x14ac:dyDescent="0.25">
      <c r="A441" s="237"/>
      <c r="B441" s="237"/>
      <c r="C441" s="229"/>
      <c r="D441" s="229"/>
      <c r="E441" s="86">
        <v>2020</v>
      </c>
      <c r="F441" s="69">
        <f t="shared" si="260"/>
        <v>0</v>
      </c>
      <c r="G441" s="74">
        <v>0</v>
      </c>
      <c r="H441" s="74">
        <v>0</v>
      </c>
      <c r="I441" s="74">
        <v>0</v>
      </c>
      <c r="J441" s="75">
        <v>0</v>
      </c>
      <c r="K441" s="64" t="s">
        <v>10</v>
      </c>
      <c r="L441" s="64">
        <v>2015</v>
      </c>
      <c r="M441" s="64"/>
      <c r="N441" s="64"/>
    </row>
    <row r="442" spans="1:14" s="67" customFormat="1" ht="32.25" customHeight="1" x14ac:dyDescent="0.25">
      <c r="A442" s="238"/>
      <c r="B442" s="238"/>
      <c r="C442" s="230"/>
      <c r="D442" s="230"/>
      <c r="E442" s="90" t="s">
        <v>10</v>
      </c>
      <c r="F442" s="31">
        <f>G442+H442+I442+J442</f>
        <v>50</v>
      </c>
      <c r="G442" s="28">
        <f t="shared" ref="G442" si="261">G435+G436+G437+G438+G439+G440+G441</f>
        <v>0</v>
      </c>
      <c r="H442" s="28">
        <f t="shared" ref="H442" si="262">H435+H436+H437+H438+H439+H440+H441</f>
        <v>0</v>
      </c>
      <c r="I442" s="28">
        <f t="shared" ref="I442" si="263">I435+I436+I437+I438+I439+I440+I441</f>
        <v>0</v>
      </c>
      <c r="J442" s="28">
        <f>J435+J436+J437+J438+J439+J440+J441</f>
        <v>50</v>
      </c>
      <c r="K442" s="64">
        <f>F442</f>
        <v>50</v>
      </c>
      <c r="L442" s="64">
        <f>F436</f>
        <v>0</v>
      </c>
      <c r="M442" s="64"/>
      <c r="N442" s="64"/>
    </row>
    <row r="443" spans="1:14" s="67" customFormat="1" ht="78.75" hidden="1" customHeight="1" x14ac:dyDescent="0.25">
      <c r="A443" s="232" t="s">
        <v>87</v>
      </c>
      <c r="B443" s="232" t="s">
        <v>33</v>
      </c>
      <c r="C443" s="228"/>
      <c r="D443" s="228"/>
      <c r="E443" s="86">
        <v>2014</v>
      </c>
      <c r="F443" s="69">
        <f>G443+H443+I443+J443</f>
        <v>20</v>
      </c>
      <c r="G443" s="74"/>
      <c r="H443" s="74"/>
      <c r="I443" s="74"/>
      <c r="J443" s="74">
        <v>20</v>
      </c>
      <c r="K443" s="64"/>
      <c r="L443" s="64"/>
      <c r="M443" s="64"/>
      <c r="N443" s="64"/>
    </row>
    <row r="444" spans="1:14" s="67" customFormat="1" hidden="1" x14ac:dyDescent="0.25">
      <c r="A444" s="233"/>
      <c r="B444" s="233"/>
      <c r="C444" s="229"/>
      <c r="D444" s="229"/>
      <c r="E444" s="86">
        <v>2015</v>
      </c>
      <c r="F444" s="69">
        <f t="shared" ref="F444:F449" si="264">G444+H444+I444+J444</f>
        <v>0</v>
      </c>
      <c r="G444" s="75"/>
      <c r="H444" s="75"/>
      <c r="I444" s="75"/>
      <c r="J444" s="75"/>
      <c r="K444" s="64"/>
      <c r="L444" s="64"/>
      <c r="M444" s="64"/>
      <c r="N444" s="64"/>
    </row>
    <row r="445" spans="1:14" s="67" customFormat="1" hidden="1" x14ac:dyDescent="0.25">
      <c r="A445" s="233"/>
      <c r="B445" s="233"/>
      <c r="C445" s="229"/>
      <c r="D445" s="229"/>
      <c r="E445" s="86">
        <v>2016</v>
      </c>
      <c r="F445" s="69">
        <f t="shared" si="264"/>
        <v>0</v>
      </c>
      <c r="G445" s="75"/>
      <c r="H445" s="75"/>
      <c r="I445" s="75"/>
      <c r="J445" s="75"/>
      <c r="K445" s="64"/>
      <c r="L445" s="64"/>
      <c r="M445" s="64"/>
      <c r="N445" s="64"/>
    </row>
    <row r="446" spans="1:14" s="67" customFormat="1" hidden="1" x14ac:dyDescent="0.25">
      <c r="A446" s="233"/>
      <c r="B446" s="233"/>
      <c r="C446" s="229"/>
      <c r="D446" s="229"/>
      <c r="E446" s="86">
        <v>2017</v>
      </c>
      <c r="F446" s="69">
        <f t="shared" si="264"/>
        <v>0</v>
      </c>
      <c r="G446" s="75"/>
      <c r="H446" s="75"/>
      <c r="I446" s="75"/>
      <c r="J446" s="75"/>
      <c r="K446" s="64"/>
      <c r="L446" s="64"/>
      <c r="M446" s="64"/>
      <c r="N446" s="64"/>
    </row>
    <row r="447" spans="1:14" s="67" customFormat="1" hidden="1" x14ac:dyDescent="0.25">
      <c r="A447" s="233"/>
      <c r="B447" s="233"/>
      <c r="C447" s="229"/>
      <c r="D447" s="229"/>
      <c r="E447" s="86">
        <v>2018</v>
      </c>
      <c r="F447" s="69">
        <f t="shared" si="264"/>
        <v>0</v>
      </c>
      <c r="G447" s="75"/>
      <c r="H447" s="75"/>
      <c r="I447" s="75"/>
      <c r="J447" s="75"/>
      <c r="K447" s="64"/>
      <c r="L447" s="64"/>
      <c r="M447" s="64"/>
      <c r="N447" s="64"/>
    </row>
    <row r="448" spans="1:14" s="67" customFormat="1" hidden="1" x14ac:dyDescent="0.25">
      <c r="A448" s="233"/>
      <c r="B448" s="233"/>
      <c r="C448" s="229"/>
      <c r="D448" s="229"/>
      <c r="E448" s="86">
        <v>2019</v>
      </c>
      <c r="F448" s="69">
        <f t="shared" si="264"/>
        <v>0</v>
      </c>
      <c r="G448" s="75"/>
      <c r="H448" s="75"/>
      <c r="I448" s="75"/>
      <c r="J448" s="75"/>
      <c r="K448" s="64"/>
      <c r="L448" s="64"/>
      <c r="M448" s="64"/>
      <c r="N448" s="64"/>
    </row>
    <row r="449" spans="1:14" s="67" customFormat="1" hidden="1" x14ac:dyDescent="0.25">
      <c r="A449" s="233"/>
      <c r="B449" s="233"/>
      <c r="C449" s="229"/>
      <c r="D449" s="229"/>
      <c r="E449" s="86">
        <v>2020</v>
      </c>
      <c r="F449" s="69">
        <f t="shared" si="264"/>
        <v>0</v>
      </c>
      <c r="G449" s="75"/>
      <c r="H449" s="75"/>
      <c r="I449" s="75"/>
      <c r="J449" s="75"/>
      <c r="K449" s="64" t="s">
        <v>10</v>
      </c>
      <c r="L449" s="64">
        <v>2015</v>
      </c>
      <c r="M449" s="64"/>
      <c r="N449" s="64"/>
    </row>
    <row r="450" spans="1:14" s="67" customFormat="1" hidden="1" x14ac:dyDescent="0.25">
      <c r="A450" s="234"/>
      <c r="B450" s="234"/>
      <c r="C450" s="230"/>
      <c r="D450" s="230"/>
      <c r="E450" s="87" t="s">
        <v>10</v>
      </c>
      <c r="F450" s="69">
        <f>G450+H450+I450+J450</f>
        <v>20</v>
      </c>
      <c r="G450" s="77">
        <f t="shared" ref="G450" si="265">G443+G444+G445+G446+G447+G448+G449</f>
        <v>0</v>
      </c>
      <c r="H450" s="77">
        <f t="shared" ref="H450" si="266">H443+H444+H445+H446+H447+H448+H449</f>
        <v>0</v>
      </c>
      <c r="I450" s="77">
        <f t="shared" ref="I450" si="267">I443+I444+I445+I446+I447+I448+I449</f>
        <v>0</v>
      </c>
      <c r="J450" s="77">
        <f>J443+J444+J445+J446+J447+J448+J449</f>
        <v>20</v>
      </c>
      <c r="K450" s="64">
        <f>F450</f>
        <v>20</v>
      </c>
      <c r="L450" s="64">
        <f>F444</f>
        <v>0</v>
      </c>
      <c r="M450" s="64"/>
      <c r="N450" s="64"/>
    </row>
    <row r="451" spans="1:14" s="67" customFormat="1" ht="78.75" hidden="1" customHeight="1" x14ac:dyDescent="0.25">
      <c r="A451" s="232" t="s">
        <v>88</v>
      </c>
      <c r="B451" s="221" t="s">
        <v>19</v>
      </c>
      <c r="C451" s="228"/>
      <c r="D451" s="228"/>
      <c r="E451" s="86">
        <v>2014</v>
      </c>
      <c r="F451" s="69">
        <f>G451+H451+I451+J451</f>
        <v>30</v>
      </c>
      <c r="G451" s="74"/>
      <c r="H451" s="74"/>
      <c r="I451" s="74"/>
      <c r="J451" s="74">
        <v>30</v>
      </c>
      <c r="K451" s="64"/>
      <c r="L451" s="64"/>
      <c r="M451" s="64"/>
      <c r="N451" s="64"/>
    </row>
    <row r="452" spans="1:14" s="67" customFormat="1" hidden="1" x14ac:dyDescent="0.25">
      <c r="A452" s="233"/>
      <c r="B452" s="222"/>
      <c r="C452" s="229"/>
      <c r="D452" s="229"/>
      <c r="E452" s="86">
        <v>2015</v>
      </c>
      <c r="F452" s="69">
        <f t="shared" ref="F452:F457" si="268">G452+H452+I452+J452</f>
        <v>0</v>
      </c>
      <c r="G452" s="75"/>
      <c r="H452" s="75"/>
      <c r="I452" s="75"/>
      <c r="J452" s="75"/>
      <c r="K452" s="64"/>
      <c r="L452" s="64"/>
      <c r="M452" s="64"/>
      <c r="N452" s="64"/>
    </row>
    <row r="453" spans="1:14" s="67" customFormat="1" hidden="1" x14ac:dyDescent="0.25">
      <c r="A453" s="233"/>
      <c r="B453" s="222"/>
      <c r="C453" s="229"/>
      <c r="D453" s="229"/>
      <c r="E453" s="86">
        <v>2016</v>
      </c>
      <c r="F453" s="69">
        <f t="shared" si="268"/>
        <v>0</v>
      </c>
      <c r="G453" s="75"/>
      <c r="H453" s="75"/>
      <c r="I453" s="75"/>
      <c r="J453" s="75"/>
      <c r="K453" s="64"/>
      <c r="L453" s="64"/>
      <c r="M453" s="64"/>
      <c r="N453" s="64"/>
    </row>
    <row r="454" spans="1:14" s="67" customFormat="1" hidden="1" x14ac:dyDescent="0.25">
      <c r="A454" s="233"/>
      <c r="B454" s="222"/>
      <c r="C454" s="229"/>
      <c r="D454" s="229"/>
      <c r="E454" s="86">
        <v>2017</v>
      </c>
      <c r="F454" s="69">
        <f t="shared" si="268"/>
        <v>0</v>
      </c>
      <c r="G454" s="75"/>
      <c r="H454" s="75"/>
      <c r="I454" s="75"/>
      <c r="J454" s="75"/>
      <c r="K454" s="64"/>
      <c r="L454" s="64"/>
      <c r="M454" s="64"/>
      <c r="N454" s="64"/>
    </row>
    <row r="455" spans="1:14" s="67" customFormat="1" hidden="1" x14ac:dyDescent="0.25">
      <c r="A455" s="233"/>
      <c r="B455" s="222"/>
      <c r="C455" s="229"/>
      <c r="D455" s="229"/>
      <c r="E455" s="86">
        <v>2018</v>
      </c>
      <c r="F455" s="69">
        <f t="shared" si="268"/>
        <v>0</v>
      </c>
      <c r="G455" s="75"/>
      <c r="H455" s="75"/>
      <c r="I455" s="75"/>
      <c r="J455" s="75"/>
      <c r="K455" s="64"/>
      <c r="L455" s="64"/>
      <c r="M455" s="64"/>
      <c r="N455" s="64"/>
    </row>
    <row r="456" spans="1:14" s="67" customFormat="1" hidden="1" x14ac:dyDescent="0.25">
      <c r="A456" s="233"/>
      <c r="B456" s="222"/>
      <c r="C456" s="229"/>
      <c r="D456" s="229"/>
      <c r="E456" s="86">
        <v>2019</v>
      </c>
      <c r="F456" s="69">
        <f t="shared" si="268"/>
        <v>0</v>
      </c>
      <c r="G456" s="75"/>
      <c r="H456" s="75"/>
      <c r="I456" s="75"/>
      <c r="J456" s="75"/>
      <c r="K456" s="64"/>
      <c r="L456" s="64"/>
      <c r="M456" s="64"/>
      <c r="N456" s="64"/>
    </row>
    <row r="457" spans="1:14" s="67" customFormat="1" hidden="1" x14ac:dyDescent="0.25">
      <c r="A457" s="233"/>
      <c r="B457" s="222"/>
      <c r="C457" s="229"/>
      <c r="D457" s="229"/>
      <c r="E457" s="86">
        <v>2020</v>
      </c>
      <c r="F457" s="69">
        <f t="shared" si="268"/>
        <v>0</v>
      </c>
      <c r="G457" s="75"/>
      <c r="H457" s="75"/>
      <c r="I457" s="75"/>
      <c r="J457" s="75"/>
      <c r="K457" s="64" t="s">
        <v>10</v>
      </c>
      <c r="L457" s="64">
        <v>2015</v>
      </c>
      <c r="M457" s="64"/>
      <c r="N457" s="64"/>
    </row>
    <row r="458" spans="1:14" s="67" customFormat="1" hidden="1" x14ac:dyDescent="0.25">
      <c r="A458" s="234"/>
      <c r="B458" s="231"/>
      <c r="C458" s="230"/>
      <c r="D458" s="230"/>
      <c r="E458" s="87" t="s">
        <v>10</v>
      </c>
      <c r="F458" s="69">
        <f>G458+H458+I458+J458</f>
        <v>30</v>
      </c>
      <c r="G458" s="77">
        <f t="shared" ref="G458" si="269">G451+G452+G453+G454+G455+G456+G457</f>
        <v>0</v>
      </c>
      <c r="H458" s="77">
        <f t="shared" ref="H458" si="270">H451+H452+H453+H454+H455+H456+H457</f>
        <v>0</v>
      </c>
      <c r="I458" s="77">
        <f t="shared" ref="I458" si="271">I451+I452+I453+I454+I455+I456+I457</f>
        <v>0</v>
      </c>
      <c r="J458" s="77">
        <f>J451+J452+J453+J454+J455+J456+J457</f>
        <v>30</v>
      </c>
      <c r="K458" s="64">
        <f>F458</f>
        <v>30</v>
      </c>
      <c r="L458" s="64">
        <f>F452</f>
        <v>0</v>
      </c>
      <c r="M458" s="64"/>
      <c r="N458" s="64"/>
    </row>
    <row r="459" spans="1:14" s="67" customFormat="1" ht="37.5" customHeight="1" x14ac:dyDescent="0.25">
      <c r="A459" s="236" t="s">
        <v>235</v>
      </c>
      <c r="B459" s="232" t="s">
        <v>236</v>
      </c>
      <c r="C459" s="235">
        <v>2014</v>
      </c>
      <c r="D459" s="235">
        <v>2014</v>
      </c>
      <c r="E459" s="86">
        <v>2014</v>
      </c>
      <c r="F459" s="69">
        <f>G459+H459+I459+J459</f>
        <v>338</v>
      </c>
      <c r="G459" s="74">
        <v>0</v>
      </c>
      <c r="H459" s="74">
        <v>0</v>
      </c>
      <c r="I459" s="74">
        <v>0</v>
      </c>
      <c r="J459" s="74">
        <v>338</v>
      </c>
      <c r="K459" s="64"/>
      <c r="L459" s="64"/>
      <c r="M459" s="64"/>
      <c r="N459" s="64"/>
    </row>
    <row r="460" spans="1:14" s="67" customFormat="1" x14ac:dyDescent="0.25">
      <c r="A460" s="237"/>
      <c r="B460" s="233"/>
      <c r="C460" s="235"/>
      <c r="D460" s="235"/>
      <c r="E460" s="86">
        <v>2015</v>
      </c>
      <c r="F460" s="69">
        <f t="shared" ref="F460:F465" si="272">G460+H460+I460+J460</f>
        <v>0</v>
      </c>
      <c r="G460" s="75">
        <v>0</v>
      </c>
      <c r="H460" s="74">
        <v>0</v>
      </c>
      <c r="I460" s="74">
        <v>0</v>
      </c>
      <c r="J460" s="75">
        <v>0</v>
      </c>
      <c r="K460" s="64"/>
      <c r="L460" s="64"/>
      <c r="M460" s="64"/>
      <c r="N460" s="64"/>
    </row>
    <row r="461" spans="1:14" s="67" customFormat="1" x14ac:dyDescent="0.25">
      <c r="A461" s="237"/>
      <c r="B461" s="233"/>
      <c r="C461" s="235"/>
      <c r="D461" s="235"/>
      <c r="E461" s="86">
        <v>2016</v>
      </c>
      <c r="F461" s="69">
        <f t="shared" si="272"/>
        <v>0</v>
      </c>
      <c r="G461" s="75">
        <v>0</v>
      </c>
      <c r="H461" s="74">
        <v>0</v>
      </c>
      <c r="I461" s="74">
        <v>0</v>
      </c>
      <c r="J461" s="75">
        <v>0</v>
      </c>
      <c r="K461" s="64"/>
      <c r="L461" s="64"/>
      <c r="M461" s="64"/>
      <c r="N461" s="64"/>
    </row>
    <row r="462" spans="1:14" s="67" customFormat="1" x14ac:dyDescent="0.25">
      <c r="A462" s="237"/>
      <c r="B462" s="233"/>
      <c r="C462" s="235"/>
      <c r="D462" s="235"/>
      <c r="E462" s="86">
        <v>2017</v>
      </c>
      <c r="F462" s="69">
        <f t="shared" si="272"/>
        <v>0</v>
      </c>
      <c r="G462" s="75">
        <v>0</v>
      </c>
      <c r="H462" s="74">
        <v>0</v>
      </c>
      <c r="I462" s="74">
        <v>0</v>
      </c>
      <c r="J462" s="75">
        <v>0</v>
      </c>
      <c r="K462" s="64"/>
      <c r="L462" s="64"/>
      <c r="M462" s="64"/>
      <c r="N462" s="64"/>
    </row>
    <row r="463" spans="1:14" s="67" customFormat="1" x14ac:dyDescent="0.25">
      <c r="A463" s="237"/>
      <c r="B463" s="233"/>
      <c r="C463" s="235"/>
      <c r="D463" s="235"/>
      <c r="E463" s="86">
        <v>2018</v>
      </c>
      <c r="F463" s="69">
        <f t="shared" si="272"/>
        <v>0</v>
      </c>
      <c r="G463" s="75">
        <v>0</v>
      </c>
      <c r="H463" s="74">
        <v>0</v>
      </c>
      <c r="I463" s="74">
        <v>0</v>
      </c>
      <c r="J463" s="75">
        <v>0</v>
      </c>
      <c r="K463" s="64"/>
      <c r="L463" s="64"/>
      <c r="M463" s="64"/>
      <c r="N463" s="64"/>
    </row>
    <row r="464" spans="1:14" s="67" customFormat="1" ht="33.950000000000003" customHeight="1" x14ac:dyDescent="0.25">
      <c r="A464" s="237"/>
      <c r="B464" s="233"/>
      <c r="C464" s="235"/>
      <c r="D464" s="235"/>
      <c r="E464" s="86">
        <v>2019</v>
      </c>
      <c r="F464" s="69">
        <f t="shared" si="272"/>
        <v>0</v>
      </c>
      <c r="G464" s="75">
        <v>0</v>
      </c>
      <c r="H464" s="74">
        <v>0</v>
      </c>
      <c r="I464" s="74">
        <v>0</v>
      </c>
      <c r="J464" s="75">
        <v>0</v>
      </c>
      <c r="K464" s="64"/>
      <c r="L464" s="64"/>
      <c r="M464" s="64"/>
      <c r="N464" s="64"/>
    </row>
    <row r="465" spans="1:14" s="67" customFormat="1" ht="38.1" customHeight="1" x14ac:dyDescent="0.25">
      <c r="A465" s="237"/>
      <c r="B465" s="233"/>
      <c r="C465" s="235"/>
      <c r="D465" s="235"/>
      <c r="E465" s="86">
        <v>2020</v>
      </c>
      <c r="F465" s="69">
        <f t="shared" si="272"/>
        <v>0</v>
      </c>
      <c r="G465" s="75">
        <v>0</v>
      </c>
      <c r="H465" s="74">
        <v>0</v>
      </c>
      <c r="I465" s="74">
        <v>0</v>
      </c>
      <c r="J465" s="75">
        <v>0</v>
      </c>
      <c r="K465" s="64" t="s">
        <v>10</v>
      </c>
      <c r="L465" s="64">
        <v>2015</v>
      </c>
      <c r="M465" s="64"/>
      <c r="N465" s="64"/>
    </row>
    <row r="466" spans="1:14" s="67" customFormat="1" ht="312" customHeight="1" x14ac:dyDescent="0.25">
      <c r="A466" s="238"/>
      <c r="B466" s="234"/>
      <c r="C466" s="235"/>
      <c r="D466" s="235"/>
      <c r="E466" s="90" t="s">
        <v>10</v>
      </c>
      <c r="F466" s="31">
        <f>G466+H466+I466+J466</f>
        <v>338</v>
      </c>
      <c r="G466" s="28">
        <v>0</v>
      </c>
      <c r="H466" s="28">
        <f t="shared" ref="H466" si="273">H459+H460+H461+H462+H463+H464+H465</f>
        <v>0</v>
      </c>
      <c r="I466" s="28">
        <f t="shared" ref="I466" si="274">I459+I460+I461+I462+I463+I464+I465</f>
        <v>0</v>
      </c>
      <c r="J466" s="28">
        <v>338</v>
      </c>
      <c r="K466" s="64">
        <f>F466</f>
        <v>338</v>
      </c>
      <c r="L466" s="64">
        <f>F460</f>
        <v>0</v>
      </c>
      <c r="M466" s="64"/>
      <c r="N466" s="64"/>
    </row>
    <row r="467" spans="1:14" s="67" customFormat="1" ht="0.75" hidden="1" customHeight="1" x14ac:dyDescent="0.25">
      <c r="A467" s="232" t="s">
        <v>89</v>
      </c>
      <c r="B467" s="221" t="s">
        <v>33</v>
      </c>
      <c r="C467" s="228"/>
      <c r="D467" s="228"/>
      <c r="E467" s="86">
        <v>2014</v>
      </c>
      <c r="F467" s="69">
        <f>G467+H467+I467+J467</f>
        <v>115</v>
      </c>
      <c r="G467" s="74"/>
      <c r="H467" s="74"/>
      <c r="I467" s="74"/>
      <c r="J467" s="74">
        <v>115</v>
      </c>
      <c r="K467" s="64"/>
      <c r="L467" s="64"/>
      <c r="M467" s="64"/>
      <c r="N467" s="64"/>
    </row>
    <row r="468" spans="1:14" s="67" customFormat="1" hidden="1" x14ac:dyDescent="0.25">
      <c r="A468" s="233"/>
      <c r="B468" s="222"/>
      <c r="C468" s="229"/>
      <c r="D468" s="229"/>
      <c r="E468" s="86">
        <v>2015</v>
      </c>
      <c r="F468" s="69">
        <f t="shared" ref="F468:F473" si="275">G468+H468+I468+J468</f>
        <v>0</v>
      </c>
      <c r="G468" s="75"/>
      <c r="H468" s="75"/>
      <c r="I468" s="75"/>
      <c r="J468" s="75"/>
      <c r="K468" s="64"/>
      <c r="L468" s="64"/>
      <c r="M468" s="64"/>
      <c r="N468" s="64"/>
    </row>
    <row r="469" spans="1:14" s="67" customFormat="1" hidden="1" x14ac:dyDescent="0.25">
      <c r="A469" s="233"/>
      <c r="B469" s="222"/>
      <c r="C469" s="229"/>
      <c r="D469" s="229"/>
      <c r="E469" s="86">
        <v>2016</v>
      </c>
      <c r="F469" s="69">
        <f t="shared" si="275"/>
        <v>0</v>
      </c>
      <c r="G469" s="75"/>
      <c r="H469" s="75"/>
      <c r="I469" s="75"/>
      <c r="J469" s="75"/>
      <c r="K469" s="64"/>
      <c r="L469" s="64"/>
      <c r="M469" s="64"/>
      <c r="N469" s="64"/>
    </row>
    <row r="470" spans="1:14" s="67" customFormat="1" hidden="1" x14ac:dyDescent="0.25">
      <c r="A470" s="233"/>
      <c r="B470" s="222"/>
      <c r="C470" s="229"/>
      <c r="D470" s="229"/>
      <c r="E470" s="86">
        <v>2017</v>
      </c>
      <c r="F470" s="69">
        <f t="shared" si="275"/>
        <v>0</v>
      </c>
      <c r="G470" s="75"/>
      <c r="H470" s="75"/>
      <c r="I470" s="75"/>
      <c r="J470" s="75"/>
      <c r="K470" s="64"/>
      <c r="L470" s="64"/>
      <c r="M470" s="64"/>
      <c r="N470" s="64"/>
    </row>
    <row r="471" spans="1:14" s="67" customFormat="1" hidden="1" x14ac:dyDescent="0.25">
      <c r="A471" s="233"/>
      <c r="B471" s="222"/>
      <c r="C471" s="229"/>
      <c r="D471" s="229"/>
      <c r="E471" s="86">
        <v>2018</v>
      </c>
      <c r="F471" s="69">
        <f t="shared" si="275"/>
        <v>0</v>
      </c>
      <c r="G471" s="75"/>
      <c r="H471" s="75"/>
      <c r="I471" s="75"/>
      <c r="J471" s="75"/>
      <c r="K471" s="64"/>
      <c r="L471" s="64"/>
      <c r="M471" s="64"/>
      <c r="N471" s="64"/>
    </row>
    <row r="472" spans="1:14" s="67" customFormat="1" hidden="1" x14ac:dyDescent="0.25">
      <c r="A472" s="233"/>
      <c r="B472" s="222"/>
      <c r="C472" s="229"/>
      <c r="D472" s="229"/>
      <c r="E472" s="86">
        <v>2019</v>
      </c>
      <c r="F472" s="69">
        <f t="shared" si="275"/>
        <v>0</v>
      </c>
      <c r="G472" s="75"/>
      <c r="H472" s="75"/>
      <c r="I472" s="75"/>
      <c r="J472" s="75"/>
      <c r="K472" s="64"/>
      <c r="L472" s="64"/>
      <c r="M472" s="64"/>
      <c r="N472" s="64"/>
    </row>
    <row r="473" spans="1:14" s="67" customFormat="1" hidden="1" x14ac:dyDescent="0.25">
      <c r="A473" s="233"/>
      <c r="B473" s="222"/>
      <c r="C473" s="229"/>
      <c r="D473" s="229"/>
      <c r="E473" s="86">
        <v>2020</v>
      </c>
      <c r="F473" s="69">
        <f t="shared" si="275"/>
        <v>0</v>
      </c>
      <c r="G473" s="75"/>
      <c r="H473" s="75"/>
      <c r="I473" s="75"/>
      <c r="J473" s="75"/>
      <c r="K473" s="64" t="s">
        <v>10</v>
      </c>
      <c r="L473" s="64">
        <v>2015</v>
      </c>
      <c r="M473" s="64"/>
      <c r="N473" s="64"/>
    </row>
    <row r="474" spans="1:14" s="67" customFormat="1" hidden="1" x14ac:dyDescent="0.25">
      <c r="A474" s="234"/>
      <c r="B474" s="231"/>
      <c r="C474" s="230"/>
      <c r="D474" s="230"/>
      <c r="E474" s="87" t="s">
        <v>10</v>
      </c>
      <c r="F474" s="69">
        <f>G474+H474+I474+J474</f>
        <v>115</v>
      </c>
      <c r="G474" s="77">
        <f t="shared" ref="G474" si="276">G467+G468+G469+G470+G471+G472+G473</f>
        <v>0</v>
      </c>
      <c r="H474" s="77">
        <f t="shared" ref="H474" si="277">H467+H468+H469+H470+H471+H472+H473</f>
        <v>0</v>
      </c>
      <c r="I474" s="77">
        <f t="shared" ref="I474" si="278">I467+I468+I469+I470+I471+I472+I473</f>
        <v>0</v>
      </c>
      <c r="J474" s="77">
        <f>J467+J468+J469+J470+J471+J472+J473</f>
        <v>115</v>
      </c>
      <c r="K474" s="64">
        <f>F474</f>
        <v>115</v>
      </c>
      <c r="L474" s="64">
        <f>F468</f>
        <v>0</v>
      </c>
      <c r="M474" s="64"/>
      <c r="N474" s="64"/>
    </row>
    <row r="475" spans="1:14" s="67" customFormat="1" ht="78.75" hidden="1" customHeight="1" x14ac:dyDescent="0.25">
      <c r="A475" s="232" t="s">
        <v>90</v>
      </c>
      <c r="B475" s="221" t="s">
        <v>19</v>
      </c>
      <c r="C475" s="228"/>
      <c r="D475" s="228"/>
      <c r="E475" s="86">
        <v>2014</v>
      </c>
      <c r="F475" s="69">
        <f>G475+H475+I475+J475</f>
        <v>80</v>
      </c>
      <c r="G475" s="74"/>
      <c r="H475" s="74"/>
      <c r="I475" s="74"/>
      <c r="J475" s="74">
        <v>80</v>
      </c>
      <c r="K475" s="64"/>
      <c r="L475" s="64"/>
      <c r="M475" s="64"/>
      <c r="N475" s="64"/>
    </row>
    <row r="476" spans="1:14" s="67" customFormat="1" hidden="1" x14ac:dyDescent="0.25">
      <c r="A476" s="233"/>
      <c r="B476" s="222"/>
      <c r="C476" s="229"/>
      <c r="D476" s="229"/>
      <c r="E476" s="86">
        <v>2015</v>
      </c>
      <c r="F476" s="69">
        <f t="shared" ref="F476:F481" si="279">G476+H476+I476+J476</f>
        <v>0</v>
      </c>
      <c r="G476" s="75"/>
      <c r="H476" s="75"/>
      <c r="I476" s="75"/>
      <c r="J476" s="75"/>
      <c r="K476" s="64"/>
      <c r="L476" s="64"/>
      <c r="M476" s="64"/>
      <c r="N476" s="64"/>
    </row>
    <row r="477" spans="1:14" s="67" customFormat="1" hidden="1" x14ac:dyDescent="0.25">
      <c r="A477" s="233"/>
      <c r="B477" s="222"/>
      <c r="C477" s="229"/>
      <c r="D477" s="229"/>
      <c r="E477" s="86">
        <v>2016</v>
      </c>
      <c r="F477" s="69">
        <f t="shared" si="279"/>
        <v>0</v>
      </c>
      <c r="G477" s="75"/>
      <c r="H477" s="75"/>
      <c r="I477" s="75"/>
      <c r="J477" s="75"/>
      <c r="K477" s="64"/>
      <c r="L477" s="64"/>
      <c r="M477" s="64"/>
      <c r="N477" s="64"/>
    </row>
    <row r="478" spans="1:14" s="67" customFormat="1" hidden="1" x14ac:dyDescent="0.25">
      <c r="A478" s="233"/>
      <c r="B478" s="222"/>
      <c r="C478" s="229"/>
      <c r="D478" s="229"/>
      <c r="E478" s="86">
        <v>2017</v>
      </c>
      <c r="F478" s="69">
        <f t="shared" si="279"/>
        <v>0</v>
      </c>
      <c r="G478" s="75"/>
      <c r="H478" s="75"/>
      <c r="I478" s="75"/>
      <c r="J478" s="75"/>
      <c r="K478" s="64"/>
      <c r="L478" s="64"/>
      <c r="M478" s="64"/>
      <c r="N478" s="64"/>
    </row>
    <row r="479" spans="1:14" s="67" customFormat="1" hidden="1" x14ac:dyDescent="0.25">
      <c r="A479" s="233"/>
      <c r="B479" s="222"/>
      <c r="C479" s="229"/>
      <c r="D479" s="229"/>
      <c r="E479" s="86">
        <v>2018</v>
      </c>
      <c r="F479" s="69">
        <f t="shared" si="279"/>
        <v>0</v>
      </c>
      <c r="G479" s="75"/>
      <c r="H479" s="75"/>
      <c r="I479" s="75"/>
      <c r="J479" s="75"/>
      <c r="K479" s="64"/>
      <c r="L479" s="64"/>
      <c r="M479" s="64"/>
      <c r="N479" s="64"/>
    </row>
    <row r="480" spans="1:14" s="67" customFormat="1" hidden="1" x14ac:dyDescent="0.25">
      <c r="A480" s="233"/>
      <c r="B480" s="222"/>
      <c r="C480" s="229"/>
      <c r="D480" s="229"/>
      <c r="E480" s="86">
        <v>2019</v>
      </c>
      <c r="F480" s="69">
        <f t="shared" si="279"/>
        <v>0</v>
      </c>
      <c r="G480" s="75"/>
      <c r="H480" s="75"/>
      <c r="I480" s="75"/>
      <c r="J480" s="75"/>
      <c r="K480" s="64"/>
      <c r="L480" s="64"/>
      <c r="M480" s="64"/>
      <c r="N480" s="64"/>
    </row>
    <row r="481" spans="1:14" s="67" customFormat="1" hidden="1" x14ac:dyDescent="0.25">
      <c r="A481" s="233"/>
      <c r="B481" s="222"/>
      <c r="C481" s="229"/>
      <c r="D481" s="229"/>
      <c r="E481" s="86">
        <v>2020</v>
      </c>
      <c r="F481" s="69">
        <f t="shared" si="279"/>
        <v>0</v>
      </c>
      <c r="G481" s="75"/>
      <c r="H481" s="75"/>
      <c r="I481" s="75"/>
      <c r="J481" s="75"/>
      <c r="K481" s="64" t="s">
        <v>10</v>
      </c>
      <c r="L481" s="64">
        <v>2015</v>
      </c>
      <c r="M481" s="64"/>
      <c r="N481" s="64"/>
    </row>
    <row r="482" spans="1:14" s="67" customFormat="1" hidden="1" x14ac:dyDescent="0.25">
      <c r="A482" s="234"/>
      <c r="B482" s="231"/>
      <c r="C482" s="230"/>
      <c r="D482" s="230"/>
      <c r="E482" s="87" t="s">
        <v>10</v>
      </c>
      <c r="F482" s="69">
        <f>G482+H482+I482+J482</f>
        <v>80</v>
      </c>
      <c r="G482" s="77">
        <f t="shared" ref="G482" si="280">G475+G476+G477+G478+G479+G480+G481</f>
        <v>0</v>
      </c>
      <c r="H482" s="77">
        <f t="shared" ref="H482" si="281">H475+H476+H477+H478+H479+H480+H481</f>
        <v>0</v>
      </c>
      <c r="I482" s="77">
        <f t="shared" ref="I482" si="282">I475+I476+I477+I478+I479+I480+I481</f>
        <v>0</v>
      </c>
      <c r="J482" s="77">
        <f>J475+J476+J477+J478+J479+J480+J481</f>
        <v>80</v>
      </c>
      <c r="K482" s="64">
        <f>F482</f>
        <v>80</v>
      </c>
      <c r="L482" s="64">
        <f>F476</f>
        <v>0</v>
      </c>
      <c r="M482" s="64"/>
      <c r="N482" s="64"/>
    </row>
    <row r="483" spans="1:14" s="67" customFormat="1" ht="78.75" hidden="1" customHeight="1" x14ac:dyDescent="0.25">
      <c r="A483" s="232" t="s">
        <v>91</v>
      </c>
      <c r="B483" s="221" t="s">
        <v>17</v>
      </c>
      <c r="C483" s="228"/>
      <c r="D483" s="228"/>
      <c r="E483" s="86">
        <v>2014</v>
      </c>
      <c r="F483" s="69">
        <f>G483+H483+I483+J483</f>
        <v>75</v>
      </c>
      <c r="G483" s="74"/>
      <c r="H483" s="74"/>
      <c r="I483" s="74"/>
      <c r="J483" s="74">
        <v>75</v>
      </c>
      <c r="K483" s="64"/>
      <c r="L483" s="64"/>
      <c r="M483" s="64"/>
      <c r="N483" s="64"/>
    </row>
    <row r="484" spans="1:14" s="67" customFormat="1" hidden="1" x14ac:dyDescent="0.25">
      <c r="A484" s="233"/>
      <c r="B484" s="222"/>
      <c r="C484" s="229"/>
      <c r="D484" s="229"/>
      <c r="E484" s="86">
        <v>2015</v>
      </c>
      <c r="F484" s="69">
        <f t="shared" ref="F484:F489" si="283">G484+H484+I484+J484</f>
        <v>0</v>
      </c>
      <c r="G484" s="75"/>
      <c r="H484" s="75"/>
      <c r="I484" s="75"/>
      <c r="J484" s="75"/>
      <c r="K484" s="64"/>
      <c r="L484" s="64"/>
      <c r="M484" s="64"/>
      <c r="N484" s="64"/>
    </row>
    <row r="485" spans="1:14" s="67" customFormat="1" hidden="1" x14ac:dyDescent="0.25">
      <c r="A485" s="233"/>
      <c r="B485" s="222"/>
      <c r="C485" s="229"/>
      <c r="D485" s="229"/>
      <c r="E485" s="86">
        <v>2016</v>
      </c>
      <c r="F485" s="69">
        <f t="shared" si="283"/>
        <v>0</v>
      </c>
      <c r="G485" s="75"/>
      <c r="H485" s="75"/>
      <c r="I485" s="75"/>
      <c r="J485" s="75"/>
      <c r="K485" s="64"/>
      <c r="L485" s="64"/>
      <c r="M485" s="64"/>
      <c r="N485" s="64"/>
    </row>
    <row r="486" spans="1:14" s="67" customFormat="1" hidden="1" x14ac:dyDescent="0.25">
      <c r="A486" s="233"/>
      <c r="B486" s="222"/>
      <c r="C486" s="229"/>
      <c r="D486" s="229"/>
      <c r="E486" s="86">
        <v>2017</v>
      </c>
      <c r="F486" s="69">
        <f t="shared" si="283"/>
        <v>0</v>
      </c>
      <c r="G486" s="75"/>
      <c r="H486" s="75"/>
      <c r="I486" s="75"/>
      <c r="J486" s="75"/>
      <c r="K486" s="64"/>
      <c r="L486" s="64"/>
      <c r="M486" s="64"/>
      <c r="N486" s="64"/>
    </row>
    <row r="487" spans="1:14" s="67" customFormat="1" hidden="1" x14ac:dyDescent="0.25">
      <c r="A487" s="233"/>
      <c r="B487" s="222"/>
      <c r="C487" s="229"/>
      <c r="D487" s="229"/>
      <c r="E487" s="86">
        <v>2018</v>
      </c>
      <c r="F487" s="69">
        <f t="shared" si="283"/>
        <v>0</v>
      </c>
      <c r="G487" s="75"/>
      <c r="H487" s="75"/>
      <c r="I487" s="75"/>
      <c r="J487" s="75"/>
      <c r="K487" s="64"/>
      <c r="L487" s="64"/>
      <c r="M487" s="64"/>
      <c r="N487" s="64"/>
    </row>
    <row r="488" spans="1:14" s="67" customFormat="1" hidden="1" x14ac:dyDescent="0.25">
      <c r="A488" s="233"/>
      <c r="B488" s="222"/>
      <c r="C488" s="229"/>
      <c r="D488" s="229"/>
      <c r="E488" s="86">
        <v>2019</v>
      </c>
      <c r="F488" s="69">
        <f t="shared" si="283"/>
        <v>0</v>
      </c>
      <c r="G488" s="75"/>
      <c r="H488" s="75"/>
      <c r="I488" s="75"/>
      <c r="J488" s="75"/>
      <c r="K488" s="64"/>
      <c r="L488" s="64"/>
      <c r="M488" s="64"/>
      <c r="N488" s="64"/>
    </row>
    <row r="489" spans="1:14" s="67" customFormat="1" hidden="1" x14ac:dyDescent="0.25">
      <c r="A489" s="233"/>
      <c r="B489" s="222"/>
      <c r="C489" s="229"/>
      <c r="D489" s="229"/>
      <c r="E489" s="86">
        <v>2020</v>
      </c>
      <c r="F489" s="69">
        <f t="shared" si="283"/>
        <v>0</v>
      </c>
      <c r="G489" s="75"/>
      <c r="H489" s="75"/>
      <c r="I489" s="75"/>
      <c r="J489" s="75"/>
      <c r="K489" s="64" t="s">
        <v>10</v>
      </c>
      <c r="L489" s="64">
        <v>2015</v>
      </c>
      <c r="M489" s="64"/>
      <c r="N489" s="64"/>
    </row>
    <row r="490" spans="1:14" s="67" customFormat="1" ht="12.75" hidden="1" customHeight="1" x14ac:dyDescent="0.25">
      <c r="A490" s="234"/>
      <c r="B490" s="231"/>
      <c r="C490" s="230"/>
      <c r="D490" s="230"/>
      <c r="E490" s="87" t="s">
        <v>10</v>
      </c>
      <c r="F490" s="69">
        <f>G490+H490+I490+J490</f>
        <v>75</v>
      </c>
      <c r="G490" s="77">
        <f t="shared" ref="G490" si="284">G483+G484+G485+G486+G487+G488+G489</f>
        <v>0</v>
      </c>
      <c r="H490" s="77">
        <f t="shared" ref="H490" si="285">H483+H484+H485+H486+H487+H488+H489</f>
        <v>0</v>
      </c>
      <c r="I490" s="77">
        <f t="shared" ref="I490" si="286">I483+I484+I485+I486+I487+I488+I489</f>
        <v>0</v>
      </c>
      <c r="J490" s="77">
        <f>J483+J484+J485+J486+J487+J488+J489</f>
        <v>75</v>
      </c>
      <c r="K490" s="64">
        <f>F490</f>
        <v>75</v>
      </c>
      <c r="L490" s="64">
        <f>F484</f>
        <v>0</v>
      </c>
      <c r="M490" s="64"/>
      <c r="N490" s="64"/>
    </row>
    <row r="491" spans="1:14" s="67" customFormat="1" ht="78.75" hidden="1" customHeight="1" x14ac:dyDescent="0.25">
      <c r="A491" s="232"/>
      <c r="B491" s="221"/>
      <c r="C491" s="228"/>
      <c r="D491" s="228"/>
      <c r="E491" s="86">
        <v>2014</v>
      </c>
      <c r="F491" s="69">
        <f>G491+H491+I491+J491</f>
        <v>0</v>
      </c>
      <c r="G491" s="74"/>
      <c r="H491" s="74"/>
      <c r="I491" s="74"/>
      <c r="J491" s="74"/>
      <c r="K491" s="64"/>
      <c r="L491" s="64"/>
      <c r="M491" s="64"/>
      <c r="N491" s="64"/>
    </row>
    <row r="492" spans="1:14" s="67" customFormat="1" hidden="1" x14ac:dyDescent="0.25">
      <c r="A492" s="233"/>
      <c r="B492" s="222"/>
      <c r="C492" s="229"/>
      <c r="D492" s="229"/>
      <c r="E492" s="86">
        <v>2015</v>
      </c>
      <c r="F492" s="69">
        <f t="shared" ref="F492:F497" si="287">G492+H492+I492+J492</f>
        <v>0</v>
      </c>
      <c r="G492" s="75"/>
      <c r="H492" s="75"/>
      <c r="I492" s="75"/>
      <c r="J492" s="75"/>
      <c r="K492" s="64"/>
      <c r="L492" s="64"/>
      <c r="M492" s="64"/>
      <c r="N492" s="64"/>
    </row>
    <row r="493" spans="1:14" s="67" customFormat="1" hidden="1" x14ac:dyDescent="0.25">
      <c r="A493" s="233"/>
      <c r="B493" s="222"/>
      <c r="C493" s="229"/>
      <c r="D493" s="229"/>
      <c r="E493" s="86">
        <v>2016</v>
      </c>
      <c r="F493" s="69">
        <f t="shared" si="287"/>
        <v>0</v>
      </c>
      <c r="G493" s="75"/>
      <c r="H493" s="75"/>
      <c r="I493" s="75"/>
      <c r="J493" s="75"/>
      <c r="K493" s="64"/>
      <c r="L493" s="64"/>
      <c r="M493" s="64"/>
      <c r="N493" s="64"/>
    </row>
    <row r="494" spans="1:14" s="67" customFormat="1" hidden="1" x14ac:dyDescent="0.25">
      <c r="A494" s="233"/>
      <c r="B494" s="222"/>
      <c r="C494" s="229"/>
      <c r="D494" s="229"/>
      <c r="E494" s="86">
        <v>2017</v>
      </c>
      <c r="F494" s="69">
        <f t="shared" si="287"/>
        <v>0</v>
      </c>
      <c r="G494" s="75"/>
      <c r="H494" s="75"/>
      <c r="I494" s="75"/>
      <c r="J494" s="75"/>
      <c r="K494" s="64"/>
      <c r="L494" s="64"/>
      <c r="M494" s="64"/>
      <c r="N494" s="64"/>
    </row>
    <row r="495" spans="1:14" s="67" customFormat="1" hidden="1" x14ac:dyDescent="0.25">
      <c r="A495" s="233"/>
      <c r="B495" s="222"/>
      <c r="C495" s="229"/>
      <c r="D495" s="229"/>
      <c r="E495" s="86">
        <v>2018</v>
      </c>
      <c r="F495" s="69">
        <f t="shared" si="287"/>
        <v>0</v>
      </c>
      <c r="G495" s="75"/>
      <c r="H495" s="75"/>
      <c r="I495" s="75"/>
      <c r="J495" s="75"/>
      <c r="K495" s="64"/>
      <c r="L495" s="64"/>
      <c r="M495" s="64"/>
      <c r="N495" s="64"/>
    </row>
    <row r="496" spans="1:14" s="67" customFormat="1" hidden="1" x14ac:dyDescent="0.25">
      <c r="A496" s="233"/>
      <c r="B496" s="222"/>
      <c r="C496" s="229"/>
      <c r="D496" s="229"/>
      <c r="E496" s="86">
        <v>2019</v>
      </c>
      <c r="F496" s="69">
        <f t="shared" si="287"/>
        <v>0</v>
      </c>
      <c r="G496" s="75"/>
      <c r="H496" s="75"/>
      <c r="I496" s="75"/>
      <c r="J496" s="75"/>
      <c r="K496" s="64"/>
      <c r="L496" s="64"/>
      <c r="M496" s="64"/>
      <c r="N496" s="64"/>
    </row>
    <row r="497" spans="1:14" s="67" customFormat="1" hidden="1" x14ac:dyDescent="0.25">
      <c r="A497" s="233"/>
      <c r="B497" s="222"/>
      <c r="C497" s="229"/>
      <c r="D497" s="229"/>
      <c r="E497" s="86">
        <v>2020</v>
      </c>
      <c r="F497" s="69">
        <f t="shared" si="287"/>
        <v>0</v>
      </c>
      <c r="G497" s="75"/>
      <c r="H497" s="75"/>
      <c r="I497" s="75"/>
      <c r="J497" s="75"/>
      <c r="K497" s="64" t="s">
        <v>10</v>
      </c>
      <c r="L497" s="64">
        <v>2015</v>
      </c>
      <c r="M497" s="64"/>
      <c r="N497" s="64"/>
    </row>
    <row r="498" spans="1:14" s="67" customFormat="1" hidden="1" x14ac:dyDescent="0.25">
      <c r="A498" s="234"/>
      <c r="B498" s="231"/>
      <c r="C498" s="230"/>
      <c r="D498" s="230"/>
      <c r="E498" s="87" t="s">
        <v>10</v>
      </c>
      <c r="F498" s="69">
        <f>G498+H498+I498+J498</f>
        <v>0</v>
      </c>
      <c r="G498" s="77">
        <f t="shared" ref="G498" si="288">G491+G492+G493+G494+G495+G496+G497</f>
        <v>0</v>
      </c>
      <c r="H498" s="77">
        <f t="shared" ref="H498" si="289">H491+H492+H493+H494+H495+H496+H497</f>
        <v>0</v>
      </c>
      <c r="I498" s="77">
        <f t="shared" ref="I498" si="290">I491+I492+I493+I494+I495+I496+I497</f>
        <v>0</v>
      </c>
      <c r="J498" s="77">
        <f>J491+J492+J493+J494+J495+J496+J497</f>
        <v>0</v>
      </c>
      <c r="K498" s="64">
        <f>F498</f>
        <v>0</v>
      </c>
      <c r="L498" s="64">
        <f>F492</f>
        <v>0</v>
      </c>
      <c r="M498" s="64"/>
      <c r="N498" s="64"/>
    </row>
    <row r="499" spans="1:14" s="67" customFormat="1" x14ac:dyDescent="0.25">
      <c r="A499" s="239" t="s">
        <v>163</v>
      </c>
      <c r="B499" s="239" t="s">
        <v>35</v>
      </c>
      <c r="C499" s="235">
        <v>2014</v>
      </c>
      <c r="D499" s="235">
        <v>2020</v>
      </c>
      <c r="E499" s="133">
        <v>2014</v>
      </c>
      <c r="F499" s="69">
        <f>G499+H499+I499+J499</f>
        <v>274</v>
      </c>
      <c r="G499" s="74">
        <v>0</v>
      </c>
      <c r="H499" s="74">
        <v>0</v>
      </c>
      <c r="I499" s="12">
        <v>274</v>
      </c>
      <c r="J499" s="74">
        <v>0</v>
      </c>
      <c r="K499" s="64"/>
      <c r="L499" s="64"/>
      <c r="M499" s="64"/>
      <c r="N499" s="64"/>
    </row>
    <row r="500" spans="1:14" s="67" customFormat="1" x14ac:dyDescent="0.25">
      <c r="A500" s="240"/>
      <c r="B500" s="240"/>
      <c r="C500" s="235"/>
      <c r="D500" s="235"/>
      <c r="E500" s="86">
        <v>2015</v>
      </c>
      <c r="F500" s="69">
        <v>368.6</v>
      </c>
      <c r="G500" s="74">
        <v>0</v>
      </c>
      <c r="H500" s="74">
        <v>0</v>
      </c>
      <c r="I500" s="42">
        <v>368.6</v>
      </c>
      <c r="J500" s="74">
        <v>0</v>
      </c>
      <c r="K500" s="64"/>
      <c r="L500" s="64"/>
      <c r="M500" s="64"/>
      <c r="N500" s="64"/>
    </row>
    <row r="501" spans="1:14" s="67" customFormat="1" x14ac:dyDescent="0.25">
      <c r="A501" s="240"/>
      <c r="B501" s="240"/>
      <c r="C501" s="235"/>
      <c r="D501" s="235"/>
      <c r="E501" s="86">
        <v>2016</v>
      </c>
      <c r="F501" s="69">
        <f t="shared" ref="F501:F505" si="291">G501+H501+I501+J501</f>
        <v>389.61020000000002</v>
      </c>
      <c r="G501" s="74">
        <v>0</v>
      </c>
      <c r="H501" s="74">
        <v>0</v>
      </c>
      <c r="I501" s="42">
        <f>I500*1.057</f>
        <v>389.61020000000002</v>
      </c>
      <c r="J501" s="74">
        <v>0</v>
      </c>
      <c r="K501" s="64"/>
      <c r="L501" s="64"/>
      <c r="M501" s="64"/>
      <c r="N501" s="64"/>
    </row>
    <row r="502" spans="1:14" s="67" customFormat="1" x14ac:dyDescent="0.25">
      <c r="A502" s="240"/>
      <c r="B502" s="240"/>
      <c r="C502" s="235"/>
      <c r="D502" s="235"/>
      <c r="E502" s="86">
        <v>2017</v>
      </c>
      <c r="F502" s="69">
        <f t="shared" si="291"/>
        <v>411.81798140000001</v>
      </c>
      <c r="G502" s="74">
        <v>0</v>
      </c>
      <c r="H502" s="74">
        <v>0</v>
      </c>
      <c r="I502" s="42">
        <f>I501*1.057</f>
        <v>411.81798140000001</v>
      </c>
      <c r="J502" s="74">
        <v>0</v>
      </c>
      <c r="K502" s="64"/>
      <c r="L502" s="64"/>
      <c r="M502" s="64"/>
      <c r="N502" s="64"/>
    </row>
    <row r="503" spans="1:14" s="67" customFormat="1" x14ac:dyDescent="0.25">
      <c r="A503" s="240"/>
      <c r="B503" s="240"/>
      <c r="C503" s="235"/>
      <c r="D503" s="235"/>
      <c r="E503" s="86">
        <v>2018</v>
      </c>
      <c r="F503" s="69">
        <f t="shared" si="291"/>
        <v>435.29160633979996</v>
      </c>
      <c r="G503" s="74">
        <v>0</v>
      </c>
      <c r="H503" s="74">
        <v>0</v>
      </c>
      <c r="I503" s="42">
        <f t="shared" ref="I503:I505" si="292">I502*1.057</f>
        <v>435.29160633979996</v>
      </c>
      <c r="J503" s="74">
        <v>0</v>
      </c>
      <c r="K503" s="64"/>
      <c r="L503" s="64"/>
      <c r="M503" s="64"/>
      <c r="N503" s="64"/>
    </row>
    <row r="504" spans="1:14" s="67" customFormat="1" x14ac:dyDescent="0.25">
      <c r="A504" s="240"/>
      <c r="B504" s="240"/>
      <c r="C504" s="235"/>
      <c r="D504" s="235"/>
      <c r="E504" s="86">
        <v>2019</v>
      </c>
      <c r="F504" s="69">
        <f t="shared" si="291"/>
        <v>460.10322790116851</v>
      </c>
      <c r="G504" s="74">
        <v>0</v>
      </c>
      <c r="H504" s="74">
        <v>0</v>
      </c>
      <c r="I504" s="42">
        <f t="shared" si="292"/>
        <v>460.10322790116851</v>
      </c>
      <c r="J504" s="74">
        <v>0</v>
      </c>
      <c r="K504" s="64"/>
      <c r="L504" s="64"/>
      <c r="M504" s="64"/>
      <c r="N504" s="64"/>
    </row>
    <row r="505" spans="1:14" s="67" customFormat="1" x14ac:dyDescent="0.25">
      <c r="A505" s="240"/>
      <c r="B505" s="240"/>
      <c r="C505" s="235"/>
      <c r="D505" s="235"/>
      <c r="E505" s="86">
        <v>2020</v>
      </c>
      <c r="F505" s="69">
        <f t="shared" si="291"/>
        <v>486.32911189153509</v>
      </c>
      <c r="G505" s="74">
        <v>0</v>
      </c>
      <c r="H505" s="74">
        <v>0</v>
      </c>
      <c r="I505" s="42">
        <f t="shared" si="292"/>
        <v>486.32911189153509</v>
      </c>
      <c r="J505" s="74">
        <v>0</v>
      </c>
      <c r="K505" s="64" t="s">
        <v>10</v>
      </c>
      <c r="L505" s="64">
        <v>2015</v>
      </c>
      <c r="M505" s="64"/>
      <c r="N505" s="64"/>
    </row>
    <row r="506" spans="1:14" s="67" customFormat="1" ht="36.75" customHeight="1" x14ac:dyDescent="0.25">
      <c r="A506" s="241"/>
      <c r="B506" s="241"/>
      <c r="C506" s="235"/>
      <c r="D506" s="235"/>
      <c r="E506" s="90" t="s">
        <v>10</v>
      </c>
      <c r="F506" s="31">
        <f>G506+H506+I506+J506</f>
        <v>2825.7521275325034</v>
      </c>
      <c r="G506" s="28">
        <f t="shared" ref="G506" si="293">G499+G500+G501+G502+G503+G504+G505</f>
        <v>0</v>
      </c>
      <c r="H506" s="28">
        <f t="shared" ref="H506" si="294">H499+H500+H501+H502+H503+H504+H505</f>
        <v>0</v>
      </c>
      <c r="I506" s="28">
        <f>I499+I500+I501+I502+I503+I504+I505</f>
        <v>2825.7521275325034</v>
      </c>
      <c r="J506" s="28">
        <f>J499+J500+J501+J502+J503+J504+J505</f>
        <v>0</v>
      </c>
      <c r="K506" s="64">
        <f>F506</f>
        <v>2825.7521275325034</v>
      </c>
      <c r="L506" s="64">
        <f>F500</f>
        <v>368.6</v>
      </c>
      <c r="M506" s="64"/>
      <c r="N506" s="64"/>
    </row>
  </sheetData>
  <mergeCells count="248">
    <mergeCell ref="B73:B80"/>
    <mergeCell ref="A73:A80"/>
    <mergeCell ref="A65:A72"/>
    <mergeCell ref="B65:B72"/>
    <mergeCell ref="C65:C72"/>
    <mergeCell ref="D65:D72"/>
    <mergeCell ref="A4:J4"/>
    <mergeCell ref="A6:A8"/>
    <mergeCell ref="B6:B8"/>
    <mergeCell ref="C6:D7"/>
    <mergeCell ref="E6:E8"/>
    <mergeCell ref="F6:J6"/>
    <mergeCell ref="F7:F8"/>
    <mergeCell ref="G7:J7"/>
    <mergeCell ref="A17:A24"/>
    <mergeCell ref="B17:B24"/>
    <mergeCell ref="C17:C24"/>
    <mergeCell ref="D17:D24"/>
    <mergeCell ref="A25:A32"/>
    <mergeCell ref="B25:B32"/>
    <mergeCell ref="C25:C32"/>
    <mergeCell ref="D25:D32"/>
    <mergeCell ref="A9:A16"/>
    <mergeCell ref="B9:B16"/>
    <mergeCell ref="C9:C16"/>
    <mergeCell ref="D9:D16"/>
    <mergeCell ref="A49:A56"/>
    <mergeCell ref="B49:B56"/>
    <mergeCell ref="C49:C56"/>
    <mergeCell ref="D49:D56"/>
    <mergeCell ref="A57:A64"/>
    <mergeCell ref="B57:B64"/>
    <mergeCell ref="C57:C64"/>
    <mergeCell ref="D57:D64"/>
    <mergeCell ref="A33:A40"/>
    <mergeCell ref="B33:B40"/>
    <mergeCell ref="C33:C40"/>
    <mergeCell ref="D33:D40"/>
    <mergeCell ref="A41:A48"/>
    <mergeCell ref="B41:B48"/>
    <mergeCell ref="C41:C48"/>
    <mergeCell ref="D41:D48"/>
    <mergeCell ref="D106:D113"/>
    <mergeCell ref="C106:C113"/>
    <mergeCell ref="B90:B97"/>
    <mergeCell ref="A90:A97"/>
    <mergeCell ref="A115:A122"/>
    <mergeCell ref="D115:D122"/>
    <mergeCell ref="C115:C122"/>
    <mergeCell ref="B115:B122"/>
    <mergeCell ref="D98:D105"/>
    <mergeCell ref="C98:C105"/>
    <mergeCell ref="B98:B105"/>
    <mergeCell ref="A98:A105"/>
    <mergeCell ref="C90:C97"/>
    <mergeCell ref="D90:D97"/>
    <mergeCell ref="A139:A146"/>
    <mergeCell ref="D139:D146"/>
    <mergeCell ref="C139:C146"/>
    <mergeCell ref="B139:B146"/>
    <mergeCell ref="D147:D153"/>
    <mergeCell ref="C147:C153"/>
    <mergeCell ref="B147:B153"/>
    <mergeCell ref="A147:A153"/>
    <mergeCell ref="D123:D130"/>
    <mergeCell ref="C123:C130"/>
    <mergeCell ref="B123:B130"/>
    <mergeCell ref="A123:A130"/>
    <mergeCell ref="D131:D138"/>
    <mergeCell ref="C131:C138"/>
    <mergeCell ref="B131:B138"/>
    <mergeCell ref="A131:A138"/>
    <mergeCell ref="B171:B178"/>
    <mergeCell ref="D171:D178"/>
    <mergeCell ref="C171:C178"/>
    <mergeCell ref="A171:A178"/>
    <mergeCell ref="D179:D186"/>
    <mergeCell ref="C179:C186"/>
    <mergeCell ref="B179:B186"/>
    <mergeCell ref="A179:A186"/>
    <mergeCell ref="D154:D162"/>
    <mergeCell ref="C154:C162"/>
    <mergeCell ref="B154:B162"/>
    <mergeCell ref="A154:A162"/>
    <mergeCell ref="D163:D170"/>
    <mergeCell ref="C163:C170"/>
    <mergeCell ref="B163:B170"/>
    <mergeCell ref="A163:A170"/>
    <mergeCell ref="D187:D194"/>
    <mergeCell ref="C187:C194"/>
    <mergeCell ref="B187:B194"/>
    <mergeCell ref="A187:A194"/>
    <mergeCell ref="D195:D202"/>
    <mergeCell ref="C195:C202"/>
    <mergeCell ref="B195:B202"/>
    <mergeCell ref="A195:A202"/>
    <mergeCell ref="B211:B218"/>
    <mergeCell ref="C211:C218"/>
    <mergeCell ref="D203:D210"/>
    <mergeCell ref="C203:C210"/>
    <mergeCell ref="B203:B210"/>
    <mergeCell ref="A203:A210"/>
    <mergeCell ref="D219:D226"/>
    <mergeCell ref="C219:C226"/>
    <mergeCell ref="B219:B226"/>
    <mergeCell ref="A219:A226"/>
    <mergeCell ref="D251:D258"/>
    <mergeCell ref="C251:C258"/>
    <mergeCell ref="B251:B258"/>
    <mergeCell ref="A251:A258"/>
    <mergeCell ref="B235:B242"/>
    <mergeCell ref="A235:A242"/>
    <mergeCell ref="D243:D250"/>
    <mergeCell ref="C243:C250"/>
    <mergeCell ref="B243:B250"/>
    <mergeCell ref="A243:A250"/>
    <mergeCell ref="D235:D242"/>
    <mergeCell ref="C235:C242"/>
    <mergeCell ref="A227:A234"/>
    <mergeCell ref="B227:B234"/>
    <mergeCell ref="C227:C234"/>
    <mergeCell ref="D227:D234"/>
    <mergeCell ref="D307:D314"/>
    <mergeCell ref="C307:C314"/>
    <mergeCell ref="B307:B314"/>
    <mergeCell ref="A307:A314"/>
    <mergeCell ref="D283:D290"/>
    <mergeCell ref="C283:C290"/>
    <mergeCell ref="B283:B290"/>
    <mergeCell ref="A283:A290"/>
    <mergeCell ref="D267:D274"/>
    <mergeCell ref="C267:C274"/>
    <mergeCell ref="B267:B274"/>
    <mergeCell ref="A267:A274"/>
    <mergeCell ref="D291:D298"/>
    <mergeCell ref="C291:C298"/>
    <mergeCell ref="B291:B298"/>
    <mergeCell ref="A291:A298"/>
    <mergeCell ref="D259:D266"/>
    <mergeCell ref="C259:C266"/>
    <mergeCell ref="B259:B266"/>
    <mergeCell ref="A259:A266"/>
    <mergeCell ref="D331:D338"/>
    <mergeCell ref="C331:C338"/>
    <mergeCell ref="B331:B338"/>
    <mergeCell ref="A331:A338"/>
    <mergeCell ref="D339:D346"/>
    <mergeCell ref="C339:C346"/>
    <mergeCell ref="B339:B346"/>
    <mergeCell ref="A339:A346"/>
    <mergeCell ref="D275:D282"/>
    <mergeCell ref="C275:C282"/>
    <mergeCell ref="B275:B282"/>
    <mergeCell ref="A275:A282"/>
    <mergeCell ref="D315:D322"/>
    <mergeCell ref="C315:C322"/>
    <mergeCell ref="D323:D330"/>
    <mergeCell ref="C323:C330"/>
    <mergeCell ref="B315:B322"/>
    <mergeCell ref="A315:A322"/>
    <mergeCell ref="B323:B330"/>
    <mergeCell ref="A323:A330"/>
    <mergeCell ref="D363:D370"/>
    <mergeCell ref="C363:C370"/>
    <mergeCell ref="B363:B370"/>
    <mergeCell ref="A363:A370"/>
    <mergeCell ref="D371:D378"/>
    <mergeCell ref="C371:C378"/>
    <mergeCell ref="B371:B378"/>
    <mergeCell ref="A371:A378"/>
    <mergeCell ref="D347:D354"/>
    <mergeCell ref="C347:C354"/>
    <mergeCell ref="B347:B354"/>
    <mergeCell ref="A347:A354"/>
    <mergeCell ref="D355:D362"/>
    <mergeCell ref="C355:C362"/>
    <mergeCell ref="B355:B362"/>
    <mergeCell ref="A355:A362"/>
    <mergeCell ref="D395:D402"/>
    <mergeCell ref="C395:C402"/>
    <mergeCell ref="B395:B402"/>
    <mergeCell ref="A395:A402"/>
    <mergeCell ref="D403:D410"/>
    <mergeCell ref="C403:C410"/>
    <mergeCell ref="B403:B410"/>
    <mergeCell ref="A403:A410"/>
    <mergeCell ref="D379:D386"/>
    <mergeCell ref="C379:C386"/>
    <mergeCell ref="B379:B386"/>
    <mergeCell ref="A379:A386"/>
    <mergeCell ref="D387:D394"/>
    <mergeCell ref="C387:C394"/>
    <mergeCell ref="B387:B394"/>
    <mergeCell ref="A387:A394"/>
    <mergeCell ref="D427:D434"/>
    <mergeCell ref="C427:C434"/>
    <mergeCell ref="B427:B434"/>
    <mergeCell ref="A427:A434"/>
    <mergeCell ref="D435:D442"/>
    <mergeCell ref="C435:C442"/>
    <mergeCell ref="B435:B442"/>
    <mergeCell ref="A435:A442"/>
    <mergeCell ref="D411:D418"/>
    <mergeCell ref="C411:C418"/>
    <mergeCell ref="B411:B418"/>
    <mergeCell ref="A411:A418"/>
    <mergeCell ref="D419:D426"/>
    <mergeCell ref="C419:C426"/>
    <mergeCell ref="B419:B426"/>
    <mergeCell ref="A419:A426"/>
    <mergeCell ref="B451:B458"/>
    <mergeCell ref="A451:A458"/>
    <mergeCell ref="A499:A506"/>
    <mergeCell ref="B499:B506"/>
    <mergeCell ref="D499:D506"/>
    <mergeCell ref="C499:C506"/>
    <mergeCell ref="D475:D482"/>
    <mergeCell ref="C475:C482"/>
    <mergeCell ref="B475:B482"/>
    <mergeCell ref="A475:A482"/>
    <mergeCell ref="D483:D490"/>
    <mergeCell ref="C483:C490"/>
    <mergeCell ref="B483:B490"/>
    <mergeCell ref="A483:A490"/>
    <mergeCell ref="I2:J2"/>
    <mergeCell ref="I3:J3"/>
    <mergeCell ref="B81:B89"/>
    <mergeCell ref="A81:A89"/>
    <mergeCell ref="C81:C89"/>
    <mergeCell ref="D81:D89"/>
    <mergeCell ref="D491:D498"/>
    <mergeCell ref="C491:C498"/>
    <mergeCell ref="B491:B498"/>
    <mergeCell ref="A491:A498"/>
    <mergeCell ref="D459:D466"/>
    <mergeCell ref="C459:C466"/>
    <mergeCell ref="B459:B466"/>
    <mergeCell ref="A459:A466"/>
    <mergeCell ref="D467:D474"/>
    <mergeCell ref="C467:C474"/>
    <mergeCell ref="B467:B474"/>
    <mergeCell ref="A467:A474"/>
    <mergeCell ref="D443:D450"/>
    <mergeCell ref="C443:C450"/>
    <mergeCell ref="B443:B450"/>
    <mergeCell ref="A443:A450"/>
    <mergeCell ref="D451:D458"/>
    <mergeCell ref="C451:C458"/>
  </mergeCells>
  <pageMargins left="1.1811023622047245" right="0.39370078740157483" top="0.39370078740157483" bottom="0.39370078740157483" header="0.51181102362204722" footer="0.51181102362204722"/>
  <pageSetup paperSize="9" scale="80" fitToHeight="0" orientation="landscape" r:id="rId1"/>
  <headerFooter scaleWithDoc="0" alignWithMargins="0"/>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2"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Приложение 8</vt:lpstr>
      <vt:lpstr>Приложение 7</vt:lpstr>
      <vt:lpstr>Лист1</vt:lpstr>
      <vt:lpstr>'Приложение 7'!Область_печати</vt:lpstr>
      <vt:lpstr>'Приложение 8'!Область_печати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Орлова Любовь Алексеевна</dc:creator>
  <cp:lastModifiedBy> Белякова Юлия</cp:lastModifiedBy>
  <cp:lastPrinted>2014-10-31T12:06:29Z</cp:lastPrinted>
  <dcterms:created xsi:type="dcterms:W3CDTF">2014-10-14T08:44:01Z</dcterms:created>
  <dcterms:modified xsi:type="dcterms:W3CDTF">2015-05-28T13:54:17Z</dcterms:modified>
</cp:coreProperties>
</file>